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6" sheetId="1" r:id="rId1"/>
  </sheets>
  <externalReferences>
    <externalReference r:id="rId2"/>
    <externalReference r:id="rId3"/>
  </externalReferences>
  <definedNames>
    <definedName name="_xlnm._FilterDatabase" localSheetId="0" hidden="1">'6'!$A$13:$AY$13</definedName>
    <definedName name="_xlnm.Print_Titles" localSheetId="0">'6'!$13:$13</definedName>
    <definedName name="_xlnm.Print_Area" localSheetId="0">'6'!$A$1:$BX$337</definedName>
  </definedNames>
  <calcPr calcId="125725" fullCalcOnLoad="1"/>
</workbook>
</file>

<file path=xl/calcChain.xml><?xml version="1.0" encoding="utf-8"?>
<calcChain xmlns="http://schemas.openxmlformats.org/spreadsheetml/2006/main">
  <c r="BX337" i="1"/>
  <c r="AA337"/>
  <c r="Z337"/>
  <c r="Y337"/>
  <c r="X337"/>
  <c r="W337"/>
  <c r="C337"/>
  <c r="B337"/>
  <c r="BX336"/>
  <c r="AA336"/>
  <c r="Z336"/>
  <c r="Y336"/>
  <c r="X336"/>
  <c r="W336"/>
  <c r="C336"/>
  <c r="B336"/>
  <c r="BX335"/>
  <c r="BW335"/>
  <c r="BV335"/>
  <c r="BU335"/>
  <c r="BT335"/>
  <c r="BS335"/>
  <c r="BR335"/>
  <c r="BQ335"/>
  <c r="BP335"/>
  <c r="BO335"/>
  <c r="BN335"/>
  <c r="BM335"/>
  <c r="BL335"/>
  <c r="BK335"/>
  <c r="BJ335"/>
  <c r="BI335"/>
  <c r="BH335"/>
  <c r="BG335"/>
  <c r="BF335"/>
  <c r="BE335"/>
  <c r="BD335"/>
  <c r="BC335"/>
  <c r="BB335"/>
  <c r="BA335"/>
  <c r="AZ335"/>
  <c r="AY335"/>
  <c r="AX335"/>
  <c r="AW335"/>
  <c r="AV335"/>
  <c r="AU335"/>
  <c r="AT335"/>
  <c r="AS335"/>
  <c r="AR335"/>
  <c r="AQ335"/>
  <c r="AP335"/>
  <c r="AO335"/>
  <c r="AN335"/>
  <c r="AM335"/>
  <c r="AL335"/>
  <c r="AK335"/>
  <c r="AJ335"/>
  <c r="AI335"/>
  <c r="AH335"/>
  <c r="AG335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I335"/>
  <c r="H335"/>
  <c r="G335"/>
  <c r="F335"/>
  <c r="E335"/>
  <c r="C335"/>
  <c r="B335"/>
  <c r="BX334"/>
  <c r="BE334"/>
  <c r="BD334"/>
  <c r="BC334"/>
  <c r="BB334"/>
  <c r="BA334"/>
  <c r="C334"/>
  <c r="B334"/>
  <c r="BX333"/>
  <c r="BQ333"/>
  <c r="BP333"/>
  <c r="BO333"/>
  <c r="BN333"/>
  <c r="BM333"/>
  <c r="C333"/>
  <c r="B333"/>
  <c r="BX332"/>
  <c r="BE332"/>
  <c r="BD332"/>
  <c r="BC332"/>
  <c r="BB332"/>
  <c r="BA332"/>
  <c r="C332"/>
  <c r="B332"/>
  <c r="BX331"/>
  <c r="BE331"/>
  <c r="BD331"/>
  <c r="BC331"/>
  <c r="BB331"/>
  <c r="BA331"/>
  <c r="C331"/>
  <c r="B331"/>
  <c r="BX330"/>
  <c r="BE330"/>
  <c r="BD330"/>
  <c r="BC330"/>
  <c r="BB330"/>
  <c r="BA330"/>
  <c r="C330"/>
  <c r="B330"/>
  <c r="BX329"/>
  <c r="AY329"/>
  <c r="AX329"/>
  <c r="AW329"/>
  <c r="AV329"/>
  <c r="AU329"/>
  <c r="C329"/>
  <c r="B329"/>
  <c r="BX328"/>
  <c r="AY328"/>
  <c r="AX328"/>
  <c r="AW328"/>
  <c r="AV328"/>
  <c r="AU328"/>
  <c r="C328"/>
  <c r="B328"/>
  <c r="BX327"/>
  <c r="AY327"/>
  <c r="AX327"/>
  <c r="AW327"/>
  <c r="AV327"/>
  <c r="AU327"/>
  <c r="C327"/>
  <c r="B327"/>
  <c r="BX326"/>
  <c r="AY326"/>
  <c r="AX326"/>
  <c r="AW326"/>
  <c r="AV326"/>
  <c r="AU326"/>
  <c r="C326"/>
  <c r="B326"/>
  <c r="BX325"/>
  <c r="AY325"/>
  <c r="AX325"/>
  <c r="AW325"/>
  <c r="AV325"/>
  <c r="AU325"/>
  <c r="C325"/>
  <c r="B325"/>
  <c r="BX324"/>
  <c r="AY324"/>
  <c r="AX324"/>
  <c r="AW324"/>
  <c r="AV324"/>
  <c r="AU324"/>
  <c r="C324"/>
  <c r="B324"/>
  <c r="BX323"/>
  <c r="AY323"/>
  <c r="AX323"/>
  <c r="AW323"/>
  <c r="AV323"/>
  <c r="AU323"/>
  <c r="C323"/>
  <c r="B323"/>
  <c r="BX322"/>
  <c r="AY322"/>
  <c r="AX322"/>
  <c r="AW322"/>
  <c r="AV322"/>
  <c r="AU322"/>
  <c r="C322"/>
  <c r="B322"/>
  <c r="BX321"/>
  <c r="C321"/>
  <c r="B321"/>
  <c r="BX320"/>
  <c r="C320"/>
  <c r="B320"/>
  <c r="BX319"/>
  <c r="C319"/>
  <c r="B319"/>
  <c r="BX318"/>
  <c r="C318"/>
  <c r="B318"/>
  <c r="BX317"/>
  <c r="C317"/>
  <c r="B317"/>
  <c r="BX316"/>
  <c r="C316"/>
  <c r="B316"/>
  <c r="BX315"/>
  <c r="C315"/>
  <c r="B315"/>
  <c r="BX314"/>
  <c r="C314"/>
  <c r="B314"/>
  <c r="BX313"/>
  <c r="C313"/>
  <c r="B313"/>
  <c r="BX312"/>
  <c r="C312"/>
  <c r="B312"/>
  <c r="BX311"/>
  <c r="C311"/>
  <c r="B311"/>
  <c r="BX310"/>
  <c r="C310"/>
  <c r="B310"/>
  <c r="BX309"/>
  <c r="C309"/>
  <c r="B309"/>
  <c r="BX308"/>
  <c r="C308"/>
  <c r="B308"/>
  <c r="BX307"/>
  <c r="C307"/>
  <c r="B307"/>
  <c r="BX306"/>
  <c r="C306"/>
  <c r="B306"/>
  <c r="BX305"/>
  <c r="C305"/>
  <c r="B305"/>
  <c r="BX304"/>
  <c r="C304"/>
  <c r="B304"/>
  <c r="BX303"/>
  <c r="C303"/>
  <c r="B303"/>
  <c r="BX302"/>
  <c r="C302"/>
  <c r="B302"/>
  <c r="BX301"/>
  <c r="C301"/>
  <c r="B301"/>
  <c r="BX300"/>
  <c r="C300"/>
  <c r="B300"/>
  <c r="BX299"/>
  <c r="C299"/>
  <c r="B299"/>
  <c r="BX298"/>
  <c r="C298"/>
  <c r="B298"/>
  <c r="BX297"/>
  <c r="C297"/>
  <c r="B297"/>
  <c r="BW296"/>
  <c r="BV296"/>
  <c r="BU296"/>
  <c r="BT296"/>
  <c r="BS296"/>
  <c r="BR296"/>
  <c r="BQ296"/>
  <c r="BP296"/>
  <c r="BO296"/>
  <c r="BN296"/>
  <c r="BM296"/>
  <c r="BL296"/>
  <c r="BK296"/>
  <c r="BJ296"/>
  <c r="BI296"/>
  <c r="BH296"/>
  <c r="BG296"/>
  <c r="BF296"/>
  <c r="BE296"/>
  <c r="BD296"/>
  <c r="BC296"/>
  <c r="BB296"/>
  <c r="BA296"/>
  <c r="AZ296"/>
  <c r="AY296"/>
  <c r="AX296"/>
  <c r="AW296"/>
  <c r="AV296"/>
  <c r="AU296"/>
  <c r="AT296"/>
  <c r="AS296"/>
  <c r="AR296"/>
  <c r="AQ296"/>
  <c r="AP296"/>
  <c r="AO296"/>
  <c r="AN296"/>
  <c r="AM296"/>
  <c r="AL296"/>
  <c r="AK296"/>
  <c r="AJ296"/>
  <c r="AI296"/>
  <c r="AH296"/>
  <c r="AG296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C296"/>
  <c r="B296"/>
  <c r="BX293"/>
  <c r="AA293"/>
  <c r="Z293"/>
  <c r="Y293"/>
  <c r="X293"/>
  <c r="W293"/>
  <c r="C293"/>
  <c r="B293"/>
  <c r="BX292"/>
  <c r="AA292"/>
  <c r="Z292"/>
  <c r="Y292"/>
  <c r="X292"/>
  <c r="W292"/>
  <c r="C292"/>
  <c r="B292"/>
  <c r="BX291"/>
  <c r="AA291"/>
  <c r="Z291"/>
  <c r="Y291"/>
  <c r="X291"/>
  <c r="W291"/>
  <c r="C291"/>
  <c r="B291"/>
  <c r="BX290"/>
  <c r="AA290"/>
  <c r="Z290"/>
  <c r="Y290"/>
  <c r="X290"/>
  <c r="W290"/>
  <c r="C290"/>
  <c r="B290"/>
  <c r="BX289"/>
  <c r="AA289"/>
  <c r="Z289"/>
  <c r="Y289"/>
  <c r="X289"/>
  <c r="W289"/>
  <c r="C289"/>
  <c r="B289"/>
  <c r="BX288"/>
  <c r="AA288"/>
  <c r="Z288"/>
  <c r="Y288"/>
  <c r="X288"/>
  <c r="W288"/>
  <c r="C288"/>
  <c r="B288"/>
  <c r="BX287"/>
  <c r="AA287"/>
  <c r="Z287"/>
  <c r="Y287"/>
  <c r="X287"/>
  <c r="W287"/>
  <c r="C287"/>
  <c r="B287"/>
  <c r="BX286"/>
  <c r="AA286"/>
  <c r="Z286"/>
  <c r="Y286"/>
  <c r="X286"/>
  <c r="W286"/>
  <c r="C286"/>
  <c r="B286"/>
  <c r="BW285"/>
  <c r="BV285"/>
  <c r="BU285"/>
  <c r="BT285"/>
  <c r="BS285"/>
  <c r="BQ285"/>
  <c r="BP285"/>
  <c r="BO285"/>
  <c r="BN285"/>
  <c r="BM285"/>
  <c r="BK285"/>
  <c r="BJ285"/>
  <c r="BI285"/>
  <c r="BH285"/>
  <c r="BG285"/>
  <c r="BE285"/>
  <c r="BD285"/>
  <c r="BC285"/>
  <c r="BB285"/>
  <c r="BA285"/>
  <c r="AY285"/>
  <c r="AX285"/>
  <c r="AW285"/>
  <c r="AV285"/>
  <c r="AU285"/>
  <c r="AS285"/>
  <c r="AR285"/>
  <c r="AQ285"/>
  <c r="AP285"/>
  <c r="AO285"/>
  <c r="AM285"/>
  <c r="AL285"/>
  <c r="AK285"/>
  <c r="AJ285"/>
  <c r="AI285"/>
  <c r="AG285"/>
  <c r="AF285"/>
  <c r="AE285"/>
  <c r="AD285"/>
  <c r="AC285"/>
  <c r="AA285"/>
  <c r="Z285"/>
  <c r="Y285"/>
  <c r="X285"/>
  <c r="W285"/>
  <c r="U285"/>
  <c r="T285"/>
  <c r="S285"/>
  <c r="R285"/>
  <c r="Q285"/>
  <c r="O285"/>
  <c r="N285"/>
  <c r="M285"/>
  <c r="L285"/>
  <c r="K285"/>
  <c r="I285"/>
  <c r="H285"/>
  <c r="G285"/>
  <c r="F285"/>
  <c r="E285"/>
  <c r="B285"/>
  <c r="B284"/>
  <c r="B283"/>
  <c r="B282"/>
  <c r="B281"/>
  <c r="B280"/>
  <c r="BX279"/>
  <c r="BQ279"/>
  <c r="BP279"/>
  <c r="BO279"/>
  <c r="BN279"/>
  <c r="BM279"/>
  <c r="BG279"/>
  <c r="C279"/>
  <c r="B279"/>
  <c r="BX278"/>
  <c r="BG278"/>
  <c r="BE278"/>
  <c r="BD278"/>
  <c r="BC278"/>
  <c r="BB278"/>
  <c r="BA278"/>
  <c r="C278"/>
  <c r="B278"/>
  <c r="BX277"/>
  <c r="BG277"/>
  <c r="AY277"/>
  <c r="AX277"/>
  <c r="AW277"/>
  <c r="AV277"/>
  <c r="AU277"/>
  <c r="C277"/>
  <c r="B277"/>
  <c r="BX276"/>
  <c r="BG276"/>
  <c r="AM276"/>
  <c r="AL276"/>
  <c r="AK276"/>
  <c r="AJ276"/>
  <c r="AI276"/>
  <c r="C276"/>
  <c r="B276"/>
  <c r="BX275"/>
  <c r="BG275"/>
  <c r="AA275"/>
  <c r="Z275"/>
  <c r="Y275"/>
  <c r="X275"/>
  <c r="W275"/>
  <c r="C275"/>
  <c r="B275"/>
  <c r="BX274"/>
  <c r="BQ274"/>
  <c r="BP274"/>
  <c r="BO274"/>
  <c r="BN274"/>
  <c r="BM274"/>
  <c r="BJ274"/>
  <c r="BI274"/>
  <c r="BH274"/>
  <c r="BG274"/>
  <c r="C274"/>
  <c r="B274"/>
  <c r="BX273"/>
  <c r="BJ273"/>
  <c r="BI273"/>
  <c r="BH273"/>
  <c r="BG273"/>
  <c r="BE273"/>
  <c r="BD273"/>
  <c r="BC273"/>
  <c r="BB273"/>
  <c r="BA273"/>
  <c r="C273"/>
  <c r="B273"/>
  <c r="BX272"/>
  <c r="BJ272"/>
  <c r="BI272"/>
  <c r="BH272"/>
  <c r="BG272"/>
  <c r="AY272"/>
  <c r="AX272"/>
  <c r="AW272"/>
  <c r="AV272"/>
  <c r="AU272"/>
  <c r="AO272"/>
  <c r="C272"/>
  <c r="B272"/>
  <c r="BX271"/>
  <c r="BJ271"/>
  <c r="BI271"/>
  <c r="BH271"/>
  <c r="BG271"/>
  <c r="AL271"/>
  <c r="AK271"/>
  <c r="AJ271"/>
  <c r="AI271"/>
  <c r="C271"/>
  <c r="B271"/>
  <c r="BX270"/>
  <c r="BJ270"/>
  <c r="BI270"/>
  <c r="BH270"/>
  <c r="BG270"/>
  <c r="C270"/>
  <c r="B270"/>
  <c r="BW269"/>
  <c r="BV269"/>
  <c r="BU269"/>
  <c r="BT269"/>
  <c r="BS269"/>
  <c r="BR269"/>
  <c r="BQ269"/>
  <c r="BP269"/>
  <c r="BO269"/>
  <c r="BN269"/>
  <c r="BM269"/>
  <c r="BL269"/>
  <c r="BK269"/>
  <c r="BJ269"/>
  <c r="BI269"/>
  <c r="BH269"/>
  <c r="BG269"/>
  <c r="BF269"/>
  <c r="BE269"/>
  <c r="BD269"/>
  <c r="BC269"/>
  <c r="BB269"/>
  <c r="BA269"/>
  <c r="AZ269"/>
  <c r="AY269"/>
  <c r="AX269"/>
  <c r="AW269"/>
  <c r="AV269"/>
  <c r="AU269"/>
  <c r="AT269"/>
  <c r="AS269"/>
  <c r="AR269"/>
  <c r="AQ269"/>
  <c r="AP269"/>
  <c r="AO269"/>
  <c r="AN269"/>
  <c r="AM269"/>
  <c r="AL269"/>
  <c r="AK269"/>
  <c r="AJ269"/>
  <c r="AI269"/>
  <c r="AH269"/>
  <c r="AG269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I269"/>
  <c r="H269"/>
  <c r="G269"/>
  <c r="F269"/>
  <c r="E269"/>
  <c r="B269"/>
  <c r="C268"/>
  <c r="B268"/>
  <c r="C267"/>
  <c r="B267"/>
  <c r="BX264"/>
  <c r="BQ264"/>
  <c r="BP264"/>
  <c r="BO264"/>
  <c r="BN264"/>
  <c r="BM264"/>
  <c r="C264"/>
  <c r="B264"/>
  <c r="BX263"/>
  <c r="BQ263"/>
  <c r="BP263"/>
  <c r="BO263"/>
  <c r="BN263"/>
  <c r="BM263"/>
  <c r="C263"/>
  <c r="B263"/>
  <c r="BX262"/>
  <c r="BQ262"/>
  <c r="BP262"/>
  <c r="BO262"/>
  <c r="BN262"/>
  <c r="BM262"/>
  <c r="AY262"/>
  <c r="AX262"/>
  <c r="AW262"/>
  <c r="AV262"/>
  <c r="AU262"/>
  <c r="C262"/>
  <c r="B262"/>
  <c r="BX261"/>
  <c r="BQ261"/>
  <c r="BP261"/>
  <c r="BO261"/>
  <c r="BN261"/>
  <c r="BM261"/>
  <c r="C261"/>
  <c r="B261"/>
  <c r="BX260"/>
  <c r="BQ260"/>
  <c r="BP260"/>
  <c r="BO260"/>
  <c r="BN260"/>
  <c r="BM260"/>
  <c r="C260"/>
  <c r="B260"/>
  <c r="BX259"/>
  <c r="BQ259"/>
  <c r="BP259"/>
  <c r="BO259"/>
  <c r="BN259"/>
  <c r="BM259"/>
  <c r="AY259"/>
  <c r="AX259"/>
  <c r="AW259"/>
  <c r="AV259"/>
  <c r="AU259"/>
  <c r="C259"/>
  <c r="B259"/>
  <c r="BX258"/>
  <c r="BF258"/>
  <c r="BE258"/>
  <c r="BD258"/>
  <c r="BC258"/>
  <c r="BB258"/>
  <c r="BA258"/>
  <c r="AY258"/>
  <c r="AX258"/>
  <c r="AW258"/>
  <c r="AV258"/>
  <c r="AU258"/>
  <c r="C258"/>
  <c r="B258"/>
  <c r="BX257"/>
  <c r="BF257"/>
  <c r="BE257"/>
  <c r="BD257"/>
  <c r="BC257"/>
  <c r="BB257"/>
  <c r="BA257"/>
  <c r="AY257"/>
  <c r="AX257"/>
  <c r="AW257"/>
  <c r="AV257"/>
  <c r="AU257"/>
  <c r="C257"/>
  <c r="B257"/>
  <c r="BX256"/>
  <c r="BF256"/>
  <c r="BE256"/>
  <c r="BD256"/>
  <c r="BC256"/>
  <c r="BB256"/>
  <c r="BA256"/>
  <c r="AY256"/>
  <c r="AX256"/>
  <c r="AW256"/>
  <c r="AV256"/>
  <c r="AU256"/>
  <c r="C256"/>
  <c r="B256"/>
  <c r="BX255"/>
  <c r="BF255"/>
  <c r="BE255"/>
  <c r="BD255"/>
  <c r="BC255"/>
  <c r="BB255"/>
  <c r="BA255"/>
  <c r="AM255"/>
  <c r="AL255"/>
  <c r="AK255"/>
  <c r="AJ255"/>
  <c r="AI255"/>
  <c r="C255"/>
  <c r="B255"/>
  <c r="BX254"/>
  <c r="AY254"/>
  <c r="AX254"/>
  <c r="AW254"/>
  <c r="AV254"/>
  <c r="AU254"/>
  <c r="C254"/>
  <c r="B254"/>
  <c r="BX253"/>
  <c r="AY253"/>
  <c r="AX253"/>
  <c r="AW253"/>
  <c r="AV253"/>
  <c r="AU253"/>
  <c r="C253"/>
  <c r="B253"/>
  <c r="BX252"/>
  <c r="AY252"/>
  <c r="AX252"/>
  <c r="AW252"/>
  <c r="AV252"/>
  <c r="AU252"/>
  <c r="C252"/>
  <c r="B252"/>
  <c r="BX251"/>
  <c r="AY251"/>
  <c r="AX251"/>
  <c r="AW251"/>
  <c r="AV251"/>
  <c r="AU251"/>
  <c r="C251"/>
  <c r="B251"/>
  <c r="BX250"/>
  <c r="AY250"/>
  <c r="AX250"/>
  <c r="AW250"/>
  <c r="AV250"/>
  <c r="AU250"/>
  <c r="C250"/>
  <c r="B250"/>
  <c r="BX249"/>
  <c r="AY249"/>
  <c r="AX249"/>
  <c r="AW249"/>
  <c r="AV249"/>
  <c r="AU249"/>
  <c r="C249"/>
  <c r="B249"/>
  <c r="BX248"/>
  <c r="AX248"/>
  <c r="AW248"/>
  <c r="AV248"/>
  <c r="AU248"/>
  <c r="AM248"/>
  <c r="AL248"/>
  <c r="AK248"/>
  <c r="AJ248"/>
  <c r="AI248"/>
  <c r="C248"/>
  <c r="B248"/>
  <c r="BX247"/>
  <c r="AM247"/>
  <c r="AL247"/>
  <c r="AK247"/>
  <c r="AJ247"/>
  <c r="AI247"/>
  <c r="C247"/>
  <c r="B247"/>
  <c r="BX246"/>
  <c r="AM246"/>
  <c r="AL246"/>
  <c r="AK246"/>
  <c r="AJ246"/>
  <c r="AI246"/>
  <c r="C246"/>
  <c r="B246"/>
  <c r="BX245"/>
  <c r="AM245"/>
  <c r="AL245"/>
  <c r="AK245"/>
  <c r="AJ245"/>
  <c r="AI245"/>
  <c r="C245"/>
  <c r="B245"/>
  <c r="BX244"/>
  <c r="AM244"/>
  <c r="AL244"/>
  <c r="AK244"/>
  <c r="AJ244"/>
  <c r="AI244"/>
  <c r="C244"/>
  <c r="B244"/>
  <c r="BX243"/>
  <c r="C243"/>
  <c r="B243"/>
  <c r="BX242"/>
  <c r="C242"/>
  <c r="B242"/>
  <c r="BX241"/>
  <c r="C241"/>
  <c r="B241"/>
  <c r="BX240"/>
  <c r="Z240"/>
  <c r="Y240"/>
  <c r="X240"/>
  <c r="W240"/>
  <c r="C240"/>
  <c r="B240"/>
  <c r="BX239"/>
  <c r="Z239"/>
  <c r="Y239"/>
  <c r="X239"/>
  <c r="W239"/>
  <c r="C239"/>
  <c r="B239"/>
  <c r="BX238"/>
  <c r="AA238"/>
  <c r="Z238"/>
  <c r="Y238"/>
  <c r="X238"/>
  <c r="W238"/>
  <c r="C238"/>
  <c r="B238"/>
  <c r="BX237"/>
  <c r="AA237"/>
  <c r="Z237"/>
  <c r="Y237"/>
  <c r="X237"/>
  <c r="W237"/>
  <c r="C237"/>
  <c r="B237"/>
  <c r="BX236"/>
  <c r="W236"/>
  <c r="C236"/>
  <c r="B236"/>
  <c r="BW235"/>
  <c r="BV235"/>
  <c r="BU235"/>
  <c r="BT235"/>
  <c r="BS235"/>
  <c r="BR235"/>
  <c r="BQ235"/>
  <c r="BP235"/>
  <c r="BO235"/>
  <c r="BN235"/>
  <c r="BM235"/>
  <c r="BL235"/>
  <c r="BK235"/>
  <c r="BJ235"/>
  <c r="BI235"/>
  <c r="BH235"/>
  <c r="BG235"/>
  <c r="BF235"/>
  <c r="BE235"/>
  <c r="BD235"/>
  <c r="BC235"/>
  <c r="BB235"/>
  <c r="BA235"/>
  <c r="AZ235"/>
  <c r="AY235"/>
  <c r="AX235"/>
  <c r="AW235"/>
  <c r="AV235"/>
  <c r="AU235"/>
  <c r="AT235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I235"/>
  <c r="H235"/>
  <c r="G235"/>
  <c r="F235"/>
  <c r="E235"/>
  <c r="C235"/>
  <c r="B235"/>
  <c r="BW234"/>
  <c r="BV234"/>
  <c r="BU234"/>
  <c r="BT234"/>
  <c r="BS234"/>
  <c r="BQ234"/>
  <c r="BP234"/>
  <c r="BO234"/>
  <c r="BN234"/>
  <c r="BM234"/>
  <c r="BK234"/>
  <c r="BJ234"/>
  <c r="BI234"/>
  <c r="BH234"/>
  <c r="BG234"/>
  <c r="BF234"/>
  <c r="BE234"/>
  <c r="BD234"/>
  <c r="BC234"/>
  <c r="BB234"/>
  <c r="BA234"/>
  <c r="AZ234"/>
  <c r="AY234"/>
  <c r="AX234"/>
  <c r="AW234"/>
  <c r="AV234"/>
  <c r="AU234"/>
  <c r="AT234"/>
  <c r="AS234"/>
  <c r="AR234"/>
  <c r="AQ234"/>
  <c r="AP234"/>
  <c r="AO234"/>
  <c r="AN234"/>
  <c r="AM234"/>
  <c r="AL234"/>
  <c r="AK234"/>
  <c r="AJ234"/>
  <c r="AI234"/>
  <c r="AG234"/>
  <c r="AF234"/>
  <c r="AE234"/>
  <c r="AD234"/>
  <c r="AC234"/>
  <c r="AA234"/>
  <c r="Z234"/>
  <c r="Y234"/>
  <c r="X234"/>
  <c r="W234"/>
  <c r="U234"/>
  <c r="T234"/>
  <c r="S234"/>
  <c r="R234"/>
  <c r="Q234"/>
  <c r="P234"/>
  <c r="O234"/>
  <c r="N234"/>
  <c r="M234"/>
  <c r="L234"/>
  <c r="K234"/>
  <c r="I234"/>
  <c r="H234"/>
  <c r="G234"/>
  <c r="F234"/>
  <c r="E234"/>
  <c r="C234"/>
  <c r="B234"/>
  <c r="C231"/>
  <c r="B231"/>
  <c r="BX228"/>
  <c r="BQ228"/>
  <c r="BP228"/>
  <c r="BO228"/>
  <c r="BN228"/>
  <c r="BM228"/>
  <c r="C228"/>
  <c r="B228"/>
  <c r="BX227"/>
  <c r="BQ227"/>
  <c r="BP227"/>
  <c r="BO227"/>
  <c r="BN227"/>
  <c r="BM227"/>
  <c r="C227"/>
  <c r="B227"/>
  <c r="BX226"/>
  <c r="BE226"/>
  <c r="BD226"/>
  <c r="BC226"/>
  <c r="BB226"/>
  <c r="BA226"/>
  <c r="C226"/>
  <c r="B226"/>
  <c r="BX225"/>
  <c r="BE225"/>
  <c r="BD225"/>
  <c r="BC225"/>
  <c r="BB225"/>
  <c r="BA225"/>
  <c r="C225"/>
  <c r="B225"/>
  <c r="BX224"/>
  <c r="BE224"/>
  <c r="BD224"/>
  <c r="BC224"/>
  <c r="BB224"/>
  <c r="BA224"/>
  <c r="C224"/>
  <c r="B224"/>
  <c r="BX223"/>
  <c r="AY223"/>
  <c r="AX223"/>
  <c r="AW223"/>
  <c r="AV223"/>
  <c r="AU223"/>
  <c r="C223"/>
  <c r="B223"/>
  <c r="BX222"/>
  <c r="AY222"/>
  <c r="AX222"/>
  <c r="AW222"/>
  <c r="AV222"/>
  <c r="AU222"/>
  <c r="C222"/>
  <c r="B222"/>
  <c r="BX221"/>
  <c r="AY221"/>
  <c r="AX221"/>
  <c r="AW221"/>
  <c r="AV221"/>
  <c r="AU221"/>
  <c r="C221"/>
  <c r="B221"/>
  <c r="BX220"/>
  <c r="AY220"/>
  <c r="AX220"/>
  <c r="AW220"/>
  <c r="AV220"/>
  <c r="AU220"/>
  <c r="C220"/>
  <c r="B220"/>
  <c r="BX219"/>
  <c r="AY219"/>
  <c r="AX219"/>
  <c r="AW219"/>
  <c r="AV219"/>
  <c r="AU219"/>
  <c r="C219"/>
  <c r="B219"/>
  <c r="BX218"/>
  <c r="C218"/>
  <c r="B218"/>
  <c r="BX217"/>
  <c r="AY217"/>
  <c r="AX217"/>
  <c r="AW217"/>
  <c r="AV217"/>
  <c r="AU217"/>
  <c r="C217"/>
  <c r="B217"/>
  <c r="BX216"/>
  <c r="AM216"/>
  <c r="AL216"/>
  <c r="AK216"/>
  <c r="AJ216"/>
  <c r="AI216"/>
  <c r="C216"/>
  <c r="B216"/>
  <c r="BX215"/>
  <c r="AM215"/>
  <c r="AL215"/>
  <c r="AK215"/>
  <c r="AJ215"/>
  <c r="AI215"/>
  <c r="C215"/>
  <c r="B215"/>
  <c r="BX214"/>
  <c r="AM214"/>
  <c r="AL214"/>
  <c r="AK214"/>
  <c r="AJ214"/>
  <c r="AI214"/>
  <c r="C214"/>
  <c r="B214"/>
  <c r="BX213"/>
  <c r="AM213"/>
  <c r="AL213"/>
  <c r="AK213"/>
  <c r="AJ213"/>
  <c r="AI213"/>
  <c r="C213"/>
  <c r="B213"/>
  <c r="BX212"/>
  <c r="AM212"/>
  <c r="AL212"/>
  <c r="AK212"/>
  <c r="AJ212"/>
  <c r="AI212"/>
  <c r="C212"/>
  <c r="B212"/>
  <c r="BX211"/>
  <c r="AM211"/>
  <c r="AL211"/>
  <c r="AK211"/>
  <c r="AJ211"/>
  <c r="AI211"/>
  <c r="C211"/>
  <c r="B211"/>
  <c r="BX210"/>
  <c r="AM210"/>
  <c r="AL210"/>
  <c r="AK210"/>
  <c r="AJ210"/>
  <c r="AI210"/>
  <c r="C210"/>
  <c r="B210"/>
  <c r="BX209"/>
  <c r="AM209"/>
  <c r="AL209"/>
  <c r="AK209"/>
  <c r="AJ209"/>
  <c r="AI209"/>
  <c r="C209"/>
  <c r="B209"/>
  <c r="BX208"/>
  <c r="C208"/>
  <c r="B208"/>
  <c r="BX207"/>
  <c r="C207"/>
  <c r="B207"/>
  <c r="BX206"/>
  <c r="C206"/>
  <c r="B206"/>
  <c r="BX205"/>
  <c r="C205"/>
  <c r="B205"/>
  <c r="BX204"/>
  <c r="AA204"/>
  <c r="Z204"/>
  <c r="Y204"/>
  <c r="X204"/>
  <c r="W204"/>
  <c r="U204"/>
  <c r="T204"/>
  <c r="S204"/>
  <c r="R204"/>
  <c r="Q204"/>
  <c r="C204"/>
  <c r="B204"/>
  <c r="BX203"/>
  <c r="AA203"/>
  <c r="Z203"/>
  <c r="Y203"/>
  <c r="X203"/>
  <c r="W203"/>
  <c r="U203"/>
  <c r="U200" s="1"/>
  <c r="U18" s="1"/>
  <c r="Q203"/>
  <c r="Q200" s="1"/>
  <c r="Q18" s="1"/>
  <c r="C203"/>
  <c r="B203"/>
  <c r="BX202"/>
  <c r="AA202"/>
  <c r="Z202"/>
  <c r="Y202"/>
  <c r="X202"/>
  <c r="W202"/>
  <c r="C202"/>
  <c r="B202"/>
  <c r="BX201"/>
  <c r="AA201"/>
  <c r="Z201"/>
  <c r="Y201"/>
  <c r="X201"/>
  <c r="X200" s="1"/>
  <c r="X18" s="1"/>
  <c r="W201"/>
  <c r="C201"/>
  <c r="B201"/>
  <c r="BW200"/>
  <c r="BV200"/>
  <c r="BU200"/>
  <c r="BT200"/>
  <c r="BS200"/>
  <c r="BR200"/>
  <c r="BQ200"/>
  <c r="BP200"/>
  <c r="BO200"/>
  <c r="BN200"/>
  <c r="BM200"/>
  <c r="BL200"/>
  <c r="BK200"/>
  <c r="BJ200"/>
  <c r="BI200"/>
  <c r="BH200"/>
  <c r="BG200"/>
  <c r="BF200"/>
  <c r="BE200"/>
  <c r="BD200"/>
  <c r="BC200"/>
  <c r="BB200"/>
  <c r="BA200"/>
  <c r="AZ200"/>
  <c r="AY200"/>
  <c r="AX200"/>
  <c r="AW200"/>
  <c r="AV200"/>
  <c r="AU200"/>
  <c r="AT200"/>
  <c r="AS200"/>
  <c r="AR200"/>
  <c r="AQ200"/>
  <c r="AP200"/>
  <c r="AO200"/>
  <c r="AN200"/>
  <c r="AM200"/>
  <c r="AL200"/>
  <c r="AK200"/>
  <c r="AJ200"/>
  <c r="AI200"/>
  <c r="AH200"/>
  <c r="AG200"/>
  <c r="AF200"/>
  <c r="AE200"/>
  <c r="AD200"/>
  <c r="AC200"/>
  <c r="AB200"/>
  <c r="AA200"/>
  <c r="Z200"/>
  <c r="Y200"/>
  <c r="W200"/>
  <c r="V200"/>
  <c r="T200"/>
  <c r="S200"/>
  <c r="R200"/>
  <c r="P200"/>
  <c r="O200"/>
  <c r="N200"/>
  <c r="M200"/>
  <c r="L200"/>
  <c r="K200"/>
  <c r="J200"/>
  <c r="I200"/>
  <c r="H200"/>
  <c r="G200"/>
  <c r="F200"/>
  <c r="E200"/>
  <c r="D200"/>
  <c r="BW197"/>
  <c r="BV197"/>
  <c r="BU197"/>
  <c r="BT197"/>
  <c r="BS197"/>
  <c r="BQ197"/>
  <c r="BP197"/>
  <c r="BO197"/>
  <c r="BN197"/>
  <c r="BM197"/>
  <c r="BK197"/>
  <c r="BJ197"/>
  <c r="BI197"/>
  <c r="BH197"/>
  <c r="BG197"/>
  <c r="BE197"/>
  <c r="BD197"/>
  <c r="BC197"/>
  <c r="BB197"/>
  <c r="BA197"/>
  <c r="AY197"/>
  <c r="AX197"/>
  <c r="AW197"/>
  <c r="AV197"/>
  <c r="AU197"/>
  <c r="AS197"/>
  <c r="AR197"/>
  <c r="AQ197"/>
  <c r="AP197"/>
  <c r="AO197"/>
  <c r="AM197"/>
  <c r="AL197"/>
  <c r="AK197"/>
  <c r="AJ197"/>
  <c r="AI197"/>
  <c r="AG197"/>
  <c r="AF197"/>
  <c r="AE197"/>
  <c r="AD197"/>
  <c r="AC197"/>
  <c r="AA197"/>
  <c r="Z197"/>
  <c r="Y197"/>
  <c r="X197"/>
  <c r="W197"/>
  <c r="U197"/>
  <c r="T197"/>
  <c r="S197"/>
  <c r="R197"/>
  <c r="Q197"/>
  <c r="O197"/>
  <c r="N197"/>
  <c r="M197"/>
  <c r="L197"/>
  <c r="K197"/>
  <c r="I197"/>
  <c r="H197"/>
  <c r="G197"/>
  <c r="F197"/>
  <c r="E197"/>
  <c r="BW194"/>
  <c r="BV194"/>
  <c r="BU194"/>
  <c r="BT194"/>
  <c r="BS194"/>
  <c r="BQ194"/>
  <c r="BP194"/>
  <c r="BO194"/>
  <c r="BN194"/>
  <c r="BM194"/>
  <c r="BK194"/>
  <c r="BJ194"/>
  <c r="BI194"/>
  <c r="BH194"/>
  <c r="BG194"/>
  <c r="BE194"/>
  <c r="BD194"/>
  <c r="BC194"/>
  <c r="BB194"/>
  <c r="BA194"/>
  <c r="AY194"/>
  <c r="AX194"/>
  <c r="AW194"/>
  <c r="AV194"/>
  <c r="AU194"/>
  <c r="AS194"/>
  <c r="AR194"/>
  <c r="AQ194"/>
  <c r="AP194"/>
  <c r="AO194"/>
  <c r="AM194"/>
  <c r="AL194"/>
  <c r="AK194"/>
  <c r="AJ194"/>
  <c r="AI194"/>
  <c r="AG194"/>
  <c r="AF194"/>
  <c r="AE194"/>
  <c r="AD194"/>
  <c r="AC194"/>
  <c r="AA194"/>
  <c r="Z194"/>
  <c r="Y194"/>
  <c r="X194"/>
  <c r="W194"/>
  <c r="U194"/>
  <c r="T194"/>
  <c r="S194"/>
  <c r="R194"/>
  <c r="Q194"/>
  <c r="O194"/>
  <c r="N194"/>
  <c r="M194"/>
  <c r="L194"/>
  <c r="K194"/>
  <c r="I194"/>
  <c r="H194"/>
  <c r="G194"/>
  <c r="F194"/>
  <c r="E194"/>
  <c r="BW193"/>
  <c r="BV193"/>
  <c r="BU193"/>
  <c r="BT193"/>
  <c r="BS193"/>
  <c r="BQ193"/>
  <c r="BP193"/>
  <c r="BO193"/>
  <c r="BN193"/>
  <c r="BM193"/>
  <c r="BK193"/>
  <c r="BJ193"/>
  <c r="BI193"/>
  <c r="BH193"/>
  <c r="BG193"/>
  <c r="BE193"/>
  <c r="BD193"/>
  <c r="BC193"/>
  <c r="BB193"/>
  <c r="BA193"/>
  <c r="AY193"/>
  <c r="AX193"/>
  <c r="AW193"/>
  <c r="AV193"/>
  <c r="AU193"/>
  <c r="AS193"/>
  <c r="AR193"/>
  <c r="AQ193"/>
  <c r="AP193"/>
  <c r="AO193"/>
  <c r="AM193"/>
  <c r="AL193"/>
  <c r="AK193"/>
  <c r="AJ193"/>
  <c r="AI193"/>
  <c r="AG193"/>
  <c r="AF193"/>
  <c r="AE193"/>
  <c r="AD193"/>
  <c r="AC193"/>
  <c r="AA193"/>
  <c r="Z193"/>
  <c r="Y193"/>
  <c r="X193"/>
  <c r="W193"/>
  <c r="U193"/>
  <c r="T193"/>
  <c r="S193"/>
  <c r="R193"/>
  <c r="Q193"/>
  <c r="O193"/>
  <c r="N193"/>
  <c r="M193"/>
  <c r="L193"/>
  <c r="K193"/>
  <c r="I193"/>
  <c r="H193"/>
  <c r="G193"/>
  <c r="F193"/>
  <c r="E193"/>
  <c r="C191"/>
  <c r="BW189"/>
  <c r="BV189"/>
  <c r="BU189"/>
  <c r="BT189"/>
  <c r="BS189"/>
  <c r="BQ189"/>
  <c r="BP189"/>
  <c r="BO189"/>
  <c r="BN189"/>
  <c r="BN181" s="1"/>
  <c r="BM189"/>
  <c r="BK189"/>
  <c r="BJ189"/>
  <c r="BI189"/>
  <c r="BI181" s="1"/>
  <c r="BH189"/>
  <c r="BG189"/>
  <c r="BE189"/>
  <c r="BD189"/>
  <c r="BC189"/>
  <c r="BB189"/>
  <c r="BA189"/>
  <c r="AY189"/>
  <c r="AX189"/>
  <c r="AW189"/>
  <c r="AV189"/>
  <c r="AU189"/>
  <c r="AS189"/>
  <c r="AR189"/>
  <c r="AQ189"/>
  <c r="AP189"/>
  <c r="AP181" s="1"/>
  <c r="AO189"/>
  <c r="AM189"/>
  <c r="AL189"/>
  <c r="AK189"/>
  <c r="AJ189"/>
  <c r="AI189"/>
  <c r="AG189"/>
  <c r="AF189"/>
  <c r="AE189"/>
  <c r="AD189"/>
  <c r="AC189"/>
  <c r="AA189"/>
  <c r="Z189"/>
  <c r="Y189"/>
  <c r="X189"/>
  <c r="W189"/>
  <c r="U189"/>
  <c r="T189"/>
  <c r="S189"/>
  <c r="R189"/>
  <c r="R181" s="1"/>
  <c r="Q189"/>
  <c r="O189"/>
  <c r="N189"/>
  <c r="M189"/>
  <c r="M181" s="1"/>
  <c r="L189"/>
  <c r="K189"/>
  <c r="I189"/>
  <c r="H189"/>
  <c r="G189"/>
  <c r="F189"/>
  <c r="E189"/>
  <c r="BE187"/>
  <c r="BE182" s="1"/>
  <c r="BE181" s="1"/>
  <c r="BD187"/>
  <c r="BC187"/>
  <c r="BB187"/>
  <c r="BB182" s="1"/>
  <c r="BB181" s="1"/>
  <c r="BA187"/>
  <c r="BA182" s="1"/>
  <c r="BA181" s="1"/>
  <c r="AY187"/>
  <c r="AX187"/>
  <c r="AW187"/>
  <c r="AV187"/>
  <c r="AU187"/>
  <c r="AM187"/>
  <c r="AL187"/>
  <c r="AL182" s="1"/>
  <c r="AL181" s="1"/>
  <c r="AK187"/>
  <c r="AJ187"/>
  <c r="AI187"/>
  <c r="C187"/>
  <c r="B187"/>
  <c r="BX186"/>
  <c r="BQ186"/>
  <c r="BP186"/>
  <c r="BO186"/>
  <c r="BN186"/>
  <c r="BM186"/>
  <c r="C186"/>
  <c r="B186"/>
  <c r="BX185"/>
  <c r="BE185"/>
  <c r="BD185"/>
  <c r="BC185"/>
  <c r="BB185"/>
  <c r="BA185"/>
  <c r="C185"/>
  <c r="B185"/>
  <c r="BX184"/>
  <c r="AX184"/>
  <c r="AW184"/>
  <c r="AW182" s="1"/>
  <c r="AW181" s="1"/>
  <c r="AV184"/>
  <c r="AU184"/>
  <c r="C184"/>
  <c r="B184"/>
  <c r="BX183"/>
  <c r="AM183"/>
  <c r="AL183"/>
  <c r="AK183"/>
  <c r="AK182" s="1"/>
  <c r="AK181" s="1"/>
  <c r="AJ183"/>
  <c r="AI183"/>
  <c r="C183"/>
  <c r="B183"/>
  <c r="BW182"/>
  <c r="BW181" s="1"/>
  <c r="BV182"/>
  <c r="BU182"/>
  <c r="BT182"/>
  <c r="BS182"/>
  <c r="BS181" s="1"/>
  <c r="BR182"/>
  <c r="BQ182"/>
  <c r="BP182"/>
  <c r="BO182"/>
  <c r="BN182"/>
  <c r="BM182"/>
  <c r="BL182"/>
  <c r="BK182"/>
  <c r="BJ182"/>
  <c r="BI182"/>
  <c r="BH182"/>
  <c r="BH181" s="1"/>
  <c r="BG182"/>
  <c r="BF182"/>
  <c r="BD182"/>
  <c r="BD181" s="1"/>
  <c r="BC182"/>
  <c r="BC181" s="1"/>
  <c r="AZ182"/>
  <c r="AY182"/>
  <c r="AY181" s="1"/>
  <c r="AY81" s="1"/>
  <c r="AY16" s="1"/>
  <c r="AX182"/>
  <c r="AV182"/>
  <c r="AU182"/>
  <c r="AU181" s="1"/>
  <c r="AU81" s="1"/>
  <c r="AU16" s="1"/>
  <c r="AT182"/>
  <c r="AS182"/>
  <c r="AR182"/>
  <c r="AQ182"/>
  <c r="AP182"/>
  <c r="AO182"/>
  <c r="AN182"/>
  <c r="AM182"/>
  <c r="AJ182"/>
  <c r="AJ181" s="1"/>
  <c r="AI182"/>
  <c r="AH182"/>
  <c r="AG182"/>
  <c r="AF182"/>
  <c r="AF181" s="1"/>
  <c r="AE182"/>
  <c r="AE181" s="1"/>
  <c r="AD182"/>
  <c r="AC182"/>
  <c r="AB182"/>
  <c r="AA182"/>
  <c r="AA181" s="1"/>
  <c r="Z182"/>
  <c r="Y182"/>
  <c r="X182"/>
  <c r="W182"/>
  <c r="W181" s="1"/>
  <c r="V182"/>
  <c r="U182"/>
  <c r="T182"/>
  <c r="S182"/>
  <c r="R182"/>
  <c r="Q182"/>
  <c r="P182"/>
  <c r="O182"/>
  <c r="N182"/>
  <c r="M182"/>
  <c r="L182"/>
  <c r="L181" s="1"/>
  <c r="K182"/>
  <c r="J182"/>
  <c r="I182"/>
  <c r="H182"/>
  <c r="H181" s="1"/>
  <c r="H81" s="1"/>
  <c r="H16" s="1"/>
  <c r="G182"/>
  <c r="G181" s="1"/>
  <c r="F182"/>
  <c r="E182"/>
  <c r="C182"/>
  <c r="B182"/>
  <c r="BV181"/>
  <c r="BU181"/>
  <c r="BT181"/>
  <c r="BQ181"/>
  <c r="BP181"/>
  <c r="BO181"/>
  <c r="BM181"/>
  <c r="BK181"/>
  <c r="BJ181"/>
  <c r="BG181"/>
  <c r="AX181"/>
  <c r="AV181"/>
  <c r="AS181"/>
  <c r="AR181"/>
  <c r="AQ181"/>
  <c r="AO181"/>
  <c r="AM181"/>
  <c r="AI181"/>
  <c r="AG181"/>
  <c r="AD181"/>
  <c r="AC181"/>
  <c r="Z181"/>
  <c r="Y181"/>
  <c r="X181"/>
  <c r="U181"/>
  <c r="T181"/>
  <c r="S181"/>
  <c r="Q181"/>
  <c r="O181"/>
  <c r="N181"/>
  <c r="K181"/>
  <c r="I181"/>
  <c r="F181"/>
  <c r="E181"/>
  <c r="C181"/>
  <c r="B181"/>
  <c r="BW177"/>
  <c r="BV177"/>
  <c r="BU177"/>
  <c r="BT177"/>
  <c r="BS177"/>
  <c r="BQ177"/>
  <c r="BP177"/>
  <c r="BO177"/>
  <c r="BN177"/>
  <c r="BM177"/>
  <c r="AA177"/>
  <c r="Z177"/>
  <c r="Y177"/>
  <c r="X177"/>
  <c r="W177"/>
  <c r="U177"/>
  <c r="T177"/>
  <c r="S177"/>
  <c r="R177"/>
  <c r="Q177"/>
  <c r="O177"/>
  <c r="N177"/>
  <c r="M177"/>
  <c r="L177"/>
  <c r="K177"/>
  <c r="I177"/>
  <c r="H177"/>
  <c r="G177"/>
  <c r="F177"/>
  <c r="E177"/>
  <c r="C177"/>
  <c r="B177"/>
  <c r="BW173"/>
  <c r="BV173"/>
  <c r="BU173"/>
  <c r="BT173"/>
  <c r="BS173"/>
  <c r="BQ173"/>
  <c r="BP173"/>
  <c r="BO173"/>
  <c r="BN173"/>
  <c r="BM173"/>
  <c r="AA173"/>
  <c r="Z173"/>
  <c r="Y173"/>
  <c r="X173"/>
  <c r="W173"/>
  <c r="U173"/>
  <c r="T173"/>
  <c r="S173"/>
  <c r="R173"/>
  <c r="Q173"/>
  <c r="O173"/>
  <c r="N173"/>
  <c r="M173"/>
  <c r="L173"/>
  <c r="K173"/>
  <c r="I173"/>
  <c r="H173"/>
  <c r="G173"/>
  <c r="F173"/>
  <c r="E173"/>
  <c r="C173"/>
  <c r="B173"/>
  <c r="C171"/>
  <c r="B171"/>
  <c r="BX170"/>
  <c r="AY170"/>
  <c r="AX170"/>
  <c r="AX167" s="1"/>
  <c r="AX129" s="1"/>
  <c r="AW170"/>
  <c r="AV170"/>
  <c r="AU170"/>
  <c r="C170"/>
  <c r="B170"/>
  <c r="BX169"/>
  <c r="AY169"/>
  <c r="AM169"/>
  <c r="AL169"/>
  <c r="AK169"/>
  <c r="AJ169"/>
  <c r="AI169"/>
  <c r="C169"/>
  <c r="B169"/>
  <c r="BX168"/>
  <c r="Z168"/>
  <c r="Z167" s="1"/>
  <c r="Z129" s="1"/>
  <c r="Y168"/>
  <c r="X168"/>
  <c r="W168"/>
  <c r="C168"/>
  <c r="B168"/>
  <c r="BW167"/>
  <c r="BV167"/>
  <c r="BU167"/>
  <c r="BT167"/>
  <c r="BS167"/>
  <c r="BQ167"/>
  <c r="BP167"/>
  <c r="BO167"/>
  <c r="BN167"/>
  <c r="BM167"/>
  <c r="BK167"/>
  <c r="BJ167"/>
  <c r="BI167"/>
  <c r="BH167"/>
  <c r="BG167"/>
  <c r="BE167"/>
  <c r="BD167"/>
  <c r="BC167"/>
  <c r="BB167"/>
  <c r="BA167"/>
  <c r="AY167"/>
  <c r="AW167"/>
  <c r="AV167"/>
  <c r="AU167"/>
  <c r="AS167"/>
  <c r="AR167"/>
  <c r="AQ167"/>
  <c r="AP167"/>
  <c r="AO167"/>
  <c r="AM167"/>
  <c r="AL167"/>
  <c r="AK167"/>
  <c r="AJ167"/>
  <c r="AI167"/>
  <c r="AG167"/>
  <c r="AF167"/>
  <c r="AE167"/>
  <c r="AD167"/>
  <c r="AC167"/>
  <c r="AA167"/>
  <c r="Y167"/>
  <c r="X167"/>
  <c r="W167"/>
  <c r="U167"/>
  <c r="T167"/>
  <c r="S167"/>
  <c r="R167"/>
  <c r="Q167"/>
  <c r="O167"/>
  <c r="N167"/>
  <c r="M167"/>
  <c r="L167"/>
  <c r="K167"/>
  <c r="I167"/>
  <c r="H167"/>
  <c r="G167"/>
  <c r="F167"/>
  <c r="E167"/>
  <c r="C167"/>
  <c r="B167"/>
  <c r="BX164"/>
  <c r="C164"/>
  <c r="B164"/>
  <c r="BX163"/>
  <c r="C163"/>
  <c r="B163"/>
  <c r="BX162"/>
  <c r="C162"/>
  <c r="B162"/>
  <c r="BW161"/>
  <c r="BV161"/>
  <c r="BU161"/>
  <c r="BT161"/>
  <c r="BS161"/>
  <c r="BQ161"/>
  <c r="BP161"/>
  <c r="BO161"/>
  <c r="BN161"/>
  <c r="BM161"/>
  <c r="BK161"/>
  <c r="BJ161"/>
  <c r="BI161"/>
  <c r="BH161"/>
  <c r="BG161"/>
  <c r="BE161"/>
  <c r="BD161"/>
  <c r="BC161"/>
  <c r="BB161"/>
  <c r="BA161"/>
  <c r="AY161"/>
  <c r="AX161"/>
  <c r="AW161"/>
  <c r="AV161"/>
  <c r="AU161"/>
  <c r="AS161"/>
  <c r="AR161"/>
  <c r="AQ161"/>
  <c r="AP161"/>
  <c r="AO161"/>
  <c r="AM161"/>
  <c r="AL161"/>
  <c r="AK161"/>
  <c r="AJ161"/>
  <c r="AI161"/>
  <c r="AG161"/>
  <c r="AF161"/>
  <c r="AE161"/>
  <c r="AD161"/>
  <c r="AC161"/>
  <c r="AA161"/>
  <c r="Z161"/>
  <c r="Y161"/>
  <c r="X161"/>
  <c r="W161"/>
  <c r="U161"/>
  <c r="T161"/>
  <c r="S161"/>
  <c r="R161"/>
  <c r="Q161"/>
  <c r="O161"/>
  <c r="N161"/>
  <c r="M161"/>
  <c r="L161"/>
  <c r="K161"/>
  <c r="I161"/>
  <c r="H161"/>
  <c r="G161"/>
  <c r="F161"/>
  <c r="E161"/>
  <c r="BW157"/>
  <c r="BV157"/>
  <c r="BU157"/>
  <c r="BT157"/>
  <c r="BS157"/>
  <c r="BQ157"/>
  <c r="BP157"/>
  <c r="BO157"/>
  <c r="BN157"/>
  <c r="BM157"/>
  <c r="BK157"/>
  <c r="BJ157"/>
  <c r="BI157"/>
  <c r="BH157"/>
  <c r="BG157"/>
  <c r="BE157"/>
  <c r="BD157"/>
  <c r="BC157"/>
  <c r="BB157"/>
  <c r="BA157"/>
  <c r="AY157"/>
  <c r="AX157"/>
  <c r="AW157"/>
  <c r="AV157"/>
  <c r="AU157"/>
  <c r="AS157"/>
  <c r="AR157"/>
  <c r="AQ157"/>
  <c r="AP157"/>
  <c r="AO157"/>
  <c r="AM157"/>
  <c r="AL157"/>
  <c r="AK157"/>
  <c r="AJ157"/>
  <c r="AI157"/>
  <c r="AG157"/>
  <c r="AF157"/>
  <c r="AE157"/>
  <c r="AD157"/>
  <c r="AC157"/>
  <c r="AA157"/>
  <c r="Z157"/>
  <c r="Y157"/>
  <c r="X157"/>
  <c r="W157"/>
  <c r="U157"/>
  <c r="T157"/>
  <c r="S157"/>
  <c r="R157"/>
  <c r="Q157"/>
  <c r="O157"/>
  <c r="N157"/>
  <c r="M157"/>
  <c r="L157"/>
  <c r="K157"/>
  <c r="I157"/>
  <c r="H157"/>
  <c r="G157"/>
  <c r="F157"/>
  <c r="E157"/>
  <c r="BW153"/>
  <c r="BV153"/>
  <c r="BU153"/>
  <c r="BT153"/>
  <c r="BS153"/>
  <c r="BQ153"/>
  <c r="BP153"/>
  <c r="BO153"/>
  <c r="BN153"/>
  <c r="BM153"/>
  <c r="BK153"/>
  <c r="BJ153"/>
  <c r="BI153"/>
  <c r="BH153"/>
  <c r="BG153"/>
  <c r="BE153"/>
  <c r="BD153"/>
  <c r="BC153"/>
  <c r="BB153"/>
  <c r="BA153"/>
  <c r="AY153"/>
  <c r="AX153"/>
  <c r="AW153"/>
  <c r="AV153"/>
  <c r="AU153"/>
  <c r="AS153"/>
  <c r="AR153"/>
  <c r="AQ153"/>
  <c r="AP153"/>
  <c r="AO153"/>
  <c r="AM153"/>
  <c r="AL153"/>
  <c r="AK153"/>
  <c r="AJ153"/>
  <c r="AI153"/>
  <c r="AG153"/>
  <c r="AF153"/>
  <c r="AE153"/>
  <c r="AD153"/>
  <c r="AC153"/>
  <c r="AA153"/>
  <c r="Z153"/>
  <c r="Y153"/>
  <c r="X153"/>
  <c r="W153"/>
  <c r="U153"/>
  <c r="T153"/>
  <c r="S153"/>
  <c r="R153"/>
  <c r="Q153"/>
  <c r="O153"/>
  <c r="N153"/>
  <c r="M153"/>
  <c r="L153"/>
  <c r="K153"/>
  <c r="I153"/>
  <c r="H153"/>
  <c r="G153"/>
  <c r="F153"/>
  <c r="E153"/>
  <c r="BW149"/>
  <c r="BV149"/>
  <c r="BU149"/>
  <c r="BT149"/>
  <c r="BS149"/>
  <c r="BQ149"/>
  <c r="BP149"/>
  <c r="BO149"/>
  <c r="BN149"/>
  <c r="BM149"/>
  <c r="BK149"/>
  <c r="BJ149"/>
  <c r="BI149"/>
  <c r="BH149"/>
  <c r="BG149"/>
  <c r="BE149"/>
  <c r="BD149"/>
  <c r="BC149"/>
  <c r="BB149"/>
  <c r="BA149"/>
  <c r="AY149"/>
  <c r="AX149"/>
  <c r="AW149"/>
  <c r="AV149"/>
  <c r="AU149"/>
  <c r="AS149"/>
  <c r="AR149"/>
  <c r="AQ149"/>
  <c r="AP149"/>
  <c r="AO149"/>
  <c r="AM149"/>
  <c r="AL149"/>
  <c r="AK149"/>
  <c r="AJ149"/>
  <c r="AI149"/>
  <c r="AG149"/>
  <c r="AF149"/>
  <c r="AE149"/>
  <c r="AD149"/>
  <c r="AC149"/>
  <c r="AA149"/>
  <c r="Z149"/>
  <c r="Y149"/>
  <c r="X149"/>
  <c r="W149"/>
  <c r="U149"/>
  <c r="T149"/>
  <c r="S149"/>
  <c r="R149"/>
  <c r="Q149"/>
  <c r="O149"/>
  <c r="N149"/>
  <c r="M149"/>
  <c r="L149"/>
  <c r="K149"/>
  <c r="I149"/>
  <c r="H149"/>
  <c r="G149"/>
  <c r="F149"/>
  <c r="E149"/>
  <c r="C147"/>
  <c r="B147"/>
  <c r="BX146"/>
  <c r="BQ146"/>
  <c r="BP146"/>
  <c r="BO146"/>
  <c r="BN146"/>
  <c r="BM146"/>
  <c r="C146"/>
  <c r="B146"/>
  <c r="BQ145"/>
  <c r="BP145"/>
  <c r="BO145"/>
  <c r="BN145"/>
  <c r="BM145"/>
  <c r="C145"/>
  <c r="B145"/>
  <c r="BX144"/>
  <c r="BQ144"/>
  <c r="BP144"/>
  <c r="BO144"/>
  <c r="BN144"/>
  <c r="BM144"/>
  <c r="C144"/>
  <c r="B144"/>
  <c r="BX143"/>
  <c r="BE143"/>
  <c r="BD143"/>
  <c r="BC143"/>
  <c r="BB143"/>
  <c r="BA143"/>
  <c r="C143"/>
  <c r="B143"/>
  <c r="BX142"/>
  <c r="BE142"/>
  <c r="BD142"/>
  <c r="BC142"/>
  <c r="BB142"/>
  <c r="BA142"/>
  <c r="C142"/>
  <c r="B142"/>
  <c r="BX141"/>
  <c r="AX141"/>
  <c r="AW141"/>
  <c r="AV141"/>
  <c r="AU141"/>
  <c r="C141"/>
  <c r="B141"/>
  <c r="BX140"/>
  <c r="C140"/>
  <c r="B140"/>
  <c r="BX139"/>
  <c r="C139"/>
  <c r="B139"/>
  <c r="BX138"/>
  <c r="C138"/>
  <c r="B138"/>
  <c r="BX137"/>
  <c r="AF137"/>
  <c r="AE137"/>
  <c r="AD137"/>
  <c r="AC137"/>
  <c r="C137"/>
  <c r="B137"/>
  <c r="BX136"/>
  <c r="AF136"/>
  <c r="AE136"/>
  <c r="AD136"/>
  <c r="AC136"/>
  <c r="C136"/>
  <c r="B136"/>
  <c r="BX135"/>
  <c r="AF135"/>
  <c r="AE135"/>
  <c r="AD135"/>
  <c r="AD130" s="1"/>
  <c r="AD129" s="1"/>
  <c r="AC135"/>
  <c r="C135"/>
  <c r="B135"/>
  <c r="BX134"/>
  <c r="AA134"/>
  <c r="Z134"/>
  <c r="Y134"/>
  <c r="X134"/>
  <c r="W134"/>
  <c r="T134"/>
  <c r="S134"/>
  <c r="S130" s="1"/>
  <c r="S129" s="1"/>
  <c r="S81" s="1"/>
  <c r="S16" s="1"/>
  <c r="Q134"/>
  <c r="C134"/>
  <c r="B134"/>
  <c r="BX133"/>
  <c r="AA133"/>
  <c r="AA130" s="1"/>
  <c r="AA129" s="1"/>
  <c r="Z133"/>
  <c r="Y133"/>
  <c r="X133"/>
  <c r="X130" s="1"/>
  <c r="X129" s="1"/>
  <c r="W133"/>
  <c r="W130" s="1"/>
  <c r="W129" s="1"/>
  <c r="T133"/>
  <c r="S133"/>
  <c r="Q133"/>
  <c r="C133"/>
  <c r="B133"/>
  <c r="BX132"/>
  <c r="C132"/>
  <c r="B132"/>
  <c r="BX131"/>
  <c r="AG131"/>
  <c r="AF131"/>
  <c r="AF130" s="1"/>
  <c r="AF129" s="1"/>
  <c r="AF81" s="1"/>
  <c r="AF16" s="1"/>
  <c r="AE131"/>
  <c r="AE130" s="1"/>
  <c r="AE129" s="1"/>
  <c r="AD131"/>
  <c r="AC131"/>
  <c r="C131"/>
  <c r="B131"/>
  <c r="BW130"/>
  <c r="BV130"/>
  <c r="BU130"/>
  <c r="BU129" s="1"/>
  <c r="BT130"/>
  <c r="BS130"/>
  <c r="BR130"/>
  <c r="BQ130"/>
  <c r="BQ129" s="1"/>
  <c r="BP130"/>
  <c r="BO130"/>
  <c r="BN130"/>
  <c r="BM130"/>
  <c r="BM129" s="1"/>
  <c r="BL130"/>
  <c r="BK130"/>
  <c r="BJ130"/>
  <c r="BI130"/>
  <c r="BI129" s="1"/>
  <c r="BH130"/>
  <c r="BH129" s="1"/>
  <c r="BG130"/>
  <c r="BF130"/>
  <c r="BE130"/>
  <c r="BD130"/>
  <c r="BC130"/>
  <c r="BB130"/>
  <c r="BA130"/>
  <c r="AZ130"/>
  <c r="AY130"/>
  <c r="AX130"/>
  <c r="AW130"/>
  <c r="AW129" s="1"/>
  <c r="AV130"/>
  <c r="AU130"/>
  <c r="AT130"/>
  <c r="AS130"/>
  <c r="AS129" s="1"/>
  <c r="AR130"/>
  <c r="AQ130"/>
  <c r="AP130"/>
  <c r="AO130"/>
  <c r="AO129" s="1"/>
  <c r="AN130"/>
  <c r="AM130"/>
  <c r="AL130"/>
  <c r="AK130"/>
  <c r="AK129" s="1"/>
  <c r="AJ130"/>
  <c r="AJ129" s="1"/>
  <c r="AI130"/>
  <c r="AH130"/>
  <c r="AG130"/>
  <c r="AC130"/>
  <c r="AB130"/>
  <c r="Z130"/>
  <c r="Y130"/>
  <c r="Y129" s="1"/>
  <c r="V130"/>
  <c r="U130"/>
  <c r="U129" s="1"/>
  <c r="T130"/>
  <c r="R130"/>
  <c r="R129" s="1"/>
  <c r="Q130"/>
  <c r="Q129" s="1"/>
  <c r="P130"/>
  <c r="O130"/>
  <c r="N130"/>
  <c r="M130"/>
  <c r="M129" s="1"/>
  <c r="L130"/>
  <c r="L129" s="1"/>
  <c r="K130"/>
  <c r="J130"/>
  <c r="I130"/>
  <c r="H130"/>
  <c r="G130"/>
  <c r="F130"/>
  <c r="E130"/>
  <c r="BW129"/>
  <c r="BV129"/>
  <c r="BT129"/>
  <c r="BS129"/>
  <c r="BP129"/>
  <c r="BO129"/>
  <c r="BN129"/>
  <c r="BK129"/>
  <c r="BJ129"/>
  <c r="BG129"/>
  <c r="BE129"/>
  <c r="BD129"/>
  <c r="BC129"/>
  <c r="BB129"/>
  <c r="BA129"/>
  <c r="AY129"/>
  <c r="AV129"/>
  <c r="AU129"/>
  <c r="AR129"/>
  <c r="AQ129"/>
  <c r="AP129"/>
  <c r="AM129"/>
  <c r="AL129"/>
  <c r="AI129"/>
  <c r="AG129"/>
  <c r="AC129"/>
  <c r="T129"/>
  <c r="O129"/>
  <c r="N129"/>
  <c r="K129"/>
  <c r="I129"/>
  <c r="H129"/>
  <c r="G129"/>
  <c r="F129"/>
  <c r="E129"/>
  <c r="BW125"/>
  <c r="BV125"/>
  <c r="BU125"/>
  <c r="BT125"/>
  <c r="BS125"/>
  <c r="BQ125"/>
  <c r="BP125"/>
  <c r="BO125"/>
  <c r="BN125"/>
  <c r="BM125"/>
  <c r="BK125"/>
  <c r="BJ125"/>
  <c r="BI125"/>
  <c r="BH125"/>
  <c r="BG125"/>
  <c r="BE125"/>
  <c r="BD125"/>
  <c r="BC125"/>
  <c r="BB125"/>
  <c r="BA125"/>
  <c r="AY125"/>
  <c r="AX125"/>
  <c r="AW125"/>
  <c r="AV125"/>
  <c r="AU125"/>
  <c r="AS125"/>
  <c r="AR125"/>
  <c r="AQ125"/>
  <c r="AP125"/>
  <c r="AO125"/>
  <c r="AM125"/>
  <c r="AL125"/>
  <c r="AK125"/>
  <c r="AJ125"/>
  <c r="AI125"/>
  <c r="AG125"/>
  <c r="AF125"/>
  <c r="AE125"/>
  <c r="AD125"/>
  <c r="AC125"/>
  <c r="AA125"/>
  <c r="Z125"/>
  <c r="Y125"/>
  <c r="X125"/>
  <c r="W125"/>
  <c r="U125"/>
  <c r="T125"/>
  <c r="S125"/>
  <c r="R125"/>
  <c r="Q125"/>
  <c r="O125"/>
  <c r="N125"/>
  <c r="M125"/>
  <c r="L125"/>
  <c r="K125"/>
  <c r="I125"/>
  <c r="H125"/>
  <c r="G125"/>
  <c r="F125"/>
  <c r="E125"/>
  <c r="BW122"/>
  <c r="BV122"/>
  <c r="BU122"/>
  <c r="BT122"/>
  <c r="BS122"/>
  <c r="BQ122"/>
  <c r="BP122"/>
  <c r="BO122"/>
  <c r="BN122"/>
  <c r="BM122"/>
  <c r="BK122"/>
  <c r="BJ122"/>
  <c r="BI122"/>
  <c r="BH122"/>
  <c r="BG122"/>
  <c r="BE122"/>
  <c r="BD122"/>
  <c r="BC122"/>
  <c r="BB122"/>
  <c r="BA122"/>
  <c r="AY122"/>
  <c r="AX122"/>
  <c r="AW122"/>
  <c r="AV122"/>
  <c r="AU122"/>
  <c r="AS122"/>
  <c r="AR122"/>
  <c r="AQ122"/>
  <c r="AP122"/>
  <c r="AO122"/>
  <c r="AM122"/>
  <c r="AL122"/>
  <c r="AK122"/>
  <c r="AJ122"/>
  <c r="AI122"/>
  <c r="AG122"/>
  <c r="AF122"/>
  <c r="AE122"/>
  <c r="AD122"/>
  <c r="AC122"/>
  <c r="AA122"/>
  <c r="Z122"/>
  <c r="Y122"/>
  <c r="X122"/>
  <c r="W122"/>
  <c r="U122"/>
  <c r="T122"/>
  <c r="S122"/>
  <c r="R122"/>
  <c r="Q122"/>
  <c r="O122"/>
  <c r="N122"/>
  <c r="M122"/>
  <c r="L122"/>
  <c r="K122"/>
  <c r="I122"/>
  <c r="H122"/>
  <c r="G122"/>
  <c r="F122"/>
  <c r="E122"/>
  <c r="BW121"/>
  <c r="BV121"/>
  <c r="BU121"/>
  <c r="BT121"/>
  <c r="BS121"/>
  <c r="BQ121"/>
  <c r="BP121"/>
  <c r="BO121"/>
  <c r="BN121"/>
  <c r="BM121"/>
  <c r="BK121"/>
  <c r="BJ121"/>
  <c r="BI121"/>
  <c r="BH121"/>
  <c r="BG121"/>
  <c r="BE121"/>
  <c r="BD121"/>
  <c r="BC121"/>
  <c r="BB121"/>
  <c r="BA121"/>
  <c r="AY121"/>
  <c r="AX121"/>
  <c r="AW121"/>
  <c r="AV121"/>
  <c r="AU121"/>
  <c r="AS121"/>
  <c r="AR121"/>
  <c r="AQ121"/>
  <c r="AP121"/>
  <c r="AO121"/>
  <c r="AM121"/>
  <c r="AL121"/>
  <c r="AK121"/>
  <c r="AJ121"/>
  <c r="AI121"/>
  <c r="AG121"/>
  <c r="AF121"/>
  <c r="AE121"/>
  <c r="AD121"/>
  <c r="AC121"/>
  <c r="AA121"/>
  <c r="Z121"/>
  <c r="Y121"/>
  <c r="X121"/>
  <c r="W121"/>
  <c r="U121"/>
  <c r="T121"/>
  <c r="S121"/>
  <c r="R121"/>
  <c r="Q121"/>
  <c r="O121"/>
  <c r="N121"/>
  <c r="M121"/>
  <c r="L121"/>
  <c r="K121"/>
  <c r="I121"/>
  <c r="H121"/>
  <c r="G121"/>
  <c r="F121"/>
  <c r="E121"/>
  <c r="C120"/>
  <c r="B120"/>
  <c r="C119"/>
  <c r="B119"/>
  <c r="C118"/>
  <c r="B118"/>
  <c r="BX117"/>
  <c r="BE117"/>
  <c r="BE106" s="1"/>
  <c r="BE82" s="1"/>
  <c r="BE81" s="1"/>
  <c r="BE16" s="1"/>
  <c r="BD117"/>
  <c r="BD106" s="1"/>
  <c r="BD82" s="1"/>
  <c r="BD81" s="1"/>
  <c r="BD16" s="1"/>
  <c r="BC117"/>
  <c r="BB117"/>
  <c r="BA117"/>
  <c r="BA106" s="1"/>
  <c r="BA82" s="1"/>
  <c r="BA81" s="1"/>
  <c r="BA16" s="1"/>
  <c r="AY117"/>
  <c r="AX117"/>
  <c r="AW117"/>
  <c r="AV117"/>
  <c r="AU117"/>
  <c r="C117"/>
  <c r="B117"/>
  <c r="BX116"/>
  <c r="BE116"/>
  <c r="BD116"/>
  <c r="BC116"/>
  <c r="BB116"/>
  <c r="BA116"/>
  <c r="C116"/>
  <c r="B116"/>
  <c r="BX115"/>
  <c r="BE115"/>
  <c r="BD115"/>
  <c r="BC115"/>
  <c r="BB115"/>
  <c r="BA115"/>
  <c r="C115"/>
  <c r="B115"/>
  <c r="BX114"/>
  <c r="BE114"/>
  <c r="BD114"/>
  <c r="BC114"/>
  <c r="BB114"/>
  <c r="BA114"/>
  <c r="C114"/>
  <c r="B114"/>
  <c r="BX113"/>
  <c r="AY113"/>
  <c r="AX113"/>
  <c r="AW113"/>
  <c r="AV113"/>
  <c r="AU113"/>
  <c r="C113"/>
  <c r="B113"/>
  <c r="BX112"/>
  <c r="AY112"/>
  <c r="AX112"/>
  <c r="AW112"/>
  <c r="AV112"/>
  <c r="AU112"/>
  <c r="C112"/>
  <c r="B112"/>
  <c r="BX111"/>
  <c r="AY111"/>
  <c r="AX111"/>
  <c r="AW111"/>
  <c r="AW106" s="1"/>
  <c r="AV111"/>
  <c r="AV106" s="1"/>
  <c r="AV82" s="1"/>
  <c r="AV81" s="1"/>
  <c r="AV16" s="1"/>
  <c r="AU111"/>
  <c r="C111"/>
  <c r="B111"/>
  <c r="BX110"/>
  <c r="AM110"/>
  <c r="AL110"/>
  <c r="AK110"/>
  <c r="AJ110"/>
  <c r="AI110"/>
  <c r="C110"/>
  <c r="B110"/>
  <c r="BX109"/>
  <c r="AM109"/>
  <c r="AL109"/>
  <c r="AK109"/>
  <c r="AJ109"/>
  <c r="AI109"/>
  <c r="C109"/>
  <c r="B109"/>
  <c r="BX108"/>
  <c r="AM108"/>
  <c r="AL108"/>
  <c r="AK108"/>
  <c r="AK106" s="1"/>
  <c r="AJ108"/>
  <c r="AJ106" s="1"/>
  <c r="AI108"/>
  <c r="C108"/>
  <c r="B108"/>
  <c r="BX107"/>
  <c r="AA107"/>
  <c r="Z107"/>
  <c r="Y107"/>
  <c r="Y106" s="1"/>
  <c r="X107"/>
  <c r="X106" s="1"/>
  <c r="W107"/>
  <c r="C107"/>
  <c r="B107"/>
  <c r="BW106"/>
  <c r="BW82" s="1"/>
  <c r="BW81" s="1"/>
  <c r="BV106"/>
  <c r="BU106"/>
  <c r="BT106"/>
  <c r="BS106"/>
  <c r="BS82" s="1"/>
  <c r="BS81" s="1"/>
  <c r="BR106"/>
  <c r="BQ106"/>
  <c r="BP106"/>
  <c r="BO106"/>
  <c r="BN106"/>
  <c r="BM106"/>
  <c r="BK106"/>
  <c r="BJ106"/>
  <c r="BI106"/>
  <c r="BH106"/>
  <c r="BG106"/>
  <c r="BF106"/>
  <c r="BC106"/>
  <c r="BC82" s="1"/>
  <c r="BB106"/>
  <c r="BB82" s="1"/>
  <c r="AZ106"/>
  <c r="AY106"/>
  <c r="AX106"/>
  <c r="AU106"/>
  <c r="AT106"/>
  <c r="AS106"/>
  <c r="AR106"/>
  <c r="AQ106"/>
  <c r="AP106"/>
  <c r="AO106"/>
  <c r="AN106"/>
  <c r="AM106"/>
  <c r="AL106"/>
  <c r="AI106"/>
  <c r="AH106"/>
  <c r="AG106"/>
  <c r="AF106"/>
  <c r="AE106"/>
  <c r="AE82" s="1"/>
  <c r="AE81" s="1"/>
  <c r="AE16" s="1"/>
  <c r="AD106"/>
  <c r="AD82" s="1"/>
  <c r="AD81" s="1"/>
  <c r="AD16" s="1"/>
  <c r="AC106"/>
  <c r="AB106"/>
  <c r="AA106"/>
  <c r="Z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G82" s="1"/>
  <c r="G81" s="1"/>
  <c r="F106"/>
  <c r="F82" s="1"/>
  <c r="F81" s="1"/>
  <c r="F16" s="1"/>
  <c r="E106"/>
  <c r="C103"/>
  <c r="B103"/>
  <c r="C102"/>
  <c r="B102"/>
  <c r="BX101"/>
  <c r="AM101"/>
  <c r="AL101"/>
  <c r="AK101"/>
  <c r="AJ101"/>
  <c r="AI101"/>
  <c r="C101"/>
  <c r="B101"/>
  <c r="BX100"/>
  <c r="AM100"/>
  <c r="AL100"/>
  <c r="AK100"/>
  <c r="AJ100"/>
  <c r="AI100"/>
  <c r="C100"/>
  <c r="B100"/>
  <c r="BX99"/>
  <c r="AM99"/>
  <c r="AL99"/>
  <c r="AK99"/>
  <c r="AJ99"/>
  <c r="AI99"/>
  <c r="C99"/>
  <c r="B99"/>
  <c r="BX98"/>
  <c r="AM98"/>
  <c r="AM83" s="1"/>
  <c r="AM82" s="1"/>
  <c r="AM81" s="1"/>
  <c r="AM16" s="1"/>
  <c r="AL98"/>
  <c r="AL83" s="1"/>
  <c r="AL82" s="1"/>
  <c r="AK98"/>
  <c r="AJ98"/>
  <c r="AI98"/>
  <c r="AI83" s="1"/>
  <c r="AI82" s="1"/>
  <c r="AI81" s="1"/>
  <c r="AI16" s="1"/>
  <c r="C98"/>
  <c r="B98"/>
  <c r="BX97"/>
  <c r="C97"/>
  <c r="B97"/>
  <c r="BX96"/>
  <c r="C96"/>
  <c r="B96"/>
  <c r="BX95"/>
  <c r="C95"/>
  <c r="B95"/>
  <c r="BX94"/>
  <c r="C94"/>
  <c r="B94"/>
  <c r="BX93"/>
  <c r="AA93"/>
  <c r="Z93"/>
  <c r="Y93"/>
  <c r="X93"/>
  <c r="W93"/>
  <c r="C93"/>
  <c r="B93"/>
  <c r="BX92"/>
  <c r="AA92"/>
  <c r="Z92"/>
  <c r="Y92"/>
  <c r="X92"/>
  <c r="W92"/>
  <c r="C92"/>
  <c r="B92"/>
  <c r="BX91"/>
  <c r="AA91"/>
  <c r="Z91"/>
  <c r="Y91"/>
  <c r="X91"/>
  <c r="W91"/>
  <c r="C91"/>
  <c r="B91"/>
  <c r="BX90"/>
  <c r="AA90"/>
  <c r="Z90"/>
  <c r="Y90"/>
  <c r="X90"/>
  <c r="W90"/>
  <c r="C90"/>
  <c r="B90"/>
  <c r="BX89"/>
  <c r="AA89"/>
  <c r="Z89"/>
  <c r="Y89"/>
  <c r="X89"/>
  <c r="W89"/>
  <c r="C89"/>
  <c r="B89"/>
  <c r="BX88"/>
  <c r="AA88"/>
  <c r="Z88"/>
  <c r="Y88"/>
  <c r="X88"/>
  <c r="W88"/>
  <c r="C88"/>
  <c r="B88"/>
  <c r="BX87"/>
  <c r="AA87"/>
  <c r="Z87"/>
  <c r="Z83" s="1"/>
  <c r="Z82" s="1"/>
  <c r="Y87"/>
  <c r="X87"/>
  <c r="W87"/>
  <c r="Q87"/>
  <c r="C87"/>
  <c r="B87"/>
  <c r="BX86"/>
  <c r="AA86"/>
  <c r="Z86"/>
  <c r="Y86"/>
  <c r="X86"/>
  <c r="W86"/>
  <c r="Q86"/>
  <c r="C86"/>
  <c r="B86"/>
  <c r="BX85"/>
  <c r="AA85"/>
  <c r="AA83" s="1"/>
  <c r="AA82" s="1"/>
  <c r="AA81" s="1"/>
  <c r="AA16" s="1"/>
  <c r="Z85"/>
  <c r="Y85"/>
  <c r="X85"/>
  <c r="X83" s="1"/>
  <c r="W85"/>
  <c r="W83" s="1"/>
  <c r="W82" s="1"/>
  <c r="W81" s="1"/>
  <c r="W16" s="1"/>
  <c r="Q85"/>
  <c r="C85"/>
  <c r="B85"/>
  <c r="BX84"/>
  <c r="AA84"/>
  <c r="Z84"/>
  <c r="Y84"/>
  <c r="X84"/>
  <c r="W84"/>
  <c r="Q84"/>
  <c r="C84"/>
  <c r="B84"/>
  <c r="BW83"/>
  <c r="BV83"/>
  <c r="BV82" s="1"/>
  <c r="BV81" s="1"/>
  <c r="BU83"/>
  <c r="BU82" s="1"/>
  <c r="BT83"/>
  <c r="BS83"/>
  <c r="BR83"/>
  <c r="BQ83"/>
  <c r="BQ82" s="1"/>
  <c r="BP83"/>
  <c r="BO83"/>
  <c r="BN83"/>
  <c r="BN82" s="1"/>
  <c r="BN81" s="1"/>
  <c r="BM83"/>
  <c r="BM82" s="1"/>
  <c r="BL83"/>
  <c r="BK83"/>
  <c r="BJ83"/>
  <c r="BI83"/>
  <c r="BI82" s="1"/>
  <c r="BH83"/>
  <c r="BH82" s="1"/>
  <c r="BH81" s="1"/>
  <c r="BH16" s="1"/>
  <c r="BG83"/>
  <c r="BF83"/>
  <c r="BE83"/>
  <c r="BD83"/>
  <c r="BC83"/>
  <c r="BB83"/>
  <c r="BA83"/>
  <c r="AZ83"/>
  <c r="AY83"/>
  <c r="AX83"/>
  <c r="AX82" s="1"/>
  <c r="AW83"/>
  <c r="AW82" s="1"/>
  <c r="AV83"/>
  <c r="AU83"/>
  <c r="AT83"/>
  <c r="AS83"/>
  <c r="AS82" s="1"/>
  <c r="AR83"/>
  <c r="AQ83"/>
  <c r="AP83"/>
  <c r="AP82" s="1"/>
  <c r="AP81" s="1"/>
  <c r="AP16" s="1"/>
  <c r="AO83"/>
  <c r="AO82" s="1"/>
  <c r="AN83"/>
  <c r="AK83"/>
  <c r="AK82" s="1"/>
  <c r="AJ83"/>
  <c r="AH83"/>
  <c r="AG83"/>
  <c r="AF83"/>
  <c r="AE83"/>
  <c r="AD83"/>
  <c r="AC83"/>
  <c r="AB83"/>
  <c r="Y83"/>
  <c r="Y82" s="1"/>
  <c r="V83"/>
  <c r="U83"/>
  <c r="U82" s="1"/>
  <c r="U81" s="1"/>
  <c r="U16" s="1"/>
  <c r="T83"/>
  <c r="S83"/>
  <c r="R83"/>
  <c r="R82" s="1"/>
  <c r="Q83"/>
  <c r="Q82" s="1"/>
  <c r="Q81" s="1"/>
  <c r="Q16" s="1"/>
  <c r="P83"/>
  <c r="O83"/>
  <c r="N83"/>
  <c r="M83"/>
  <c r="M82" s="1"/>
  <c r="M81" s="1"/>
  <c r="M16" s="1"/>
  <c r="L83"/>
  <c r="L82" s="1"/>
  <c r="L81" s="1"/>
  <c r="K83"/>
  <c r="J83"/>
  <c r="I83"/>
  <c r="H83"/>
  <c r="G83"/>
  <c r="F83"/>
  <c r="E83"/>
  <c r="BT82"/>
  <c r="BP82"/>
  <c r="BO82"/>
  <c r="BK82"/>
  <c r="BJ82"/>
  <c r="BG82"/>
  <c r="AY82"/>
  <c r="AU82"/>
  <c r="AR82"/>
  <c r="AQ82"/>
  <c r="AG82"/>
  <c r="AF82"/>
  <c r="AC82"/>
  <c r="T82"/>
  <c r="S82"/>
  <c r="O82"/>
  <c r="N82"/>
  <c r="K82"/>
  <c r="I82"/>
  <c r="H82"/>
  <c r="E82"/>
  <c r="BT81"/>
  <c r="BT16" s="1"/>
  <c r="BP81"/>
  <c r="BO81"/>
  <c r="BO16" s="1"/>
  <c r="BK81"/>
  <c r="BJ81"/>
  <c r="BG81"/>
  <c r="AR81"/>
  <c r="AQ81"/>
  <c r="AQ16" s="1"/>
  <c r="AG81"/>
  <c r="AG16" s="1"/>
  <c r="AC81"/>
  <c r="AC16" s="1"/>
  <c r="T81"/>
  <c r="O81"/>
  <c r="N81"/>
  <c r="K81"/>
  <c r="I81"/>
  <c r="E81"/>
  <c r="BW77"/>
  <c r="BV77"/>
  <c r="BU77"/>
  <c r="BT77"/>
  <c r="BS77"/>
  <c r="BQ77"/>
  <c r="BP77"/>
  <c r="BO77"/>
  <c r="BN77"/>
  <c r="BM77"/>
  <c r="BK77"/>
  <c r="BJ77"/>
  <c r="BI77"/>
  <c r="BH77"/>
  <c r="BG77"/>
  <c r="BE77"/>
  <c r="BD77"/>
  <c r="BC77"/>
  <c r="BB77"/>
  <c r="BA77"/>
  <c r="AY77"/>
  <c r="AX77"/>
  <c r="AW77"/>
  <c r="AV77"/>
  <c r="AU77"/>
  <c r="AS77"/>
  <c r="AR77"/>
  <c r="AQ77"/>
  <c r="AP77"/>
  <c r="AO77"/>
  <c r="AM77"/>
  <c r="AL77"/>
  <c r="AK77"/>
  <c r="AJ77"/>
  <c r="AI77"/>
  <c r="AG77"/>
  <c r="AF77"/>
  <c r="AE77"/>
  <c r="AD77"/>
  <c r="AC77"/>
  <c r="AA77"/>
  <c r="Z77"/>
  <c r="Y77"/>
  <c r="X77"/>
  <c r="W77"/>
  <c r="U77"/>
  <c r="T77"/>
  <c r="S77"/>
  <c r="R77"/>
  <c r="Q77"/>
  <c r="O77"/>
  <c r="N77"/>
  <c r="M77"/>
  <c r="L77"/>
  <c r="K77"/>
  <c r="I77"/>
  <c r="H77"/>
  <c r="G77"/>
  <c r="F77"/>
  <c r="E77"/>
  <c r="BW72"/>
  <c r="BV72"/>
  <c r="BU72"/>
  <c r="BT72"/>
  <c r="BS72"/>
  <c r="BQ72"/>
  <c r="BP72"/>
  <c r="BO72"/>
  <c r="BN72"/>
  <c r="BM72"/>
  <c r="BK72"/>
  <c r="BJ72"/>
  <c r="BI72"/>
  <c r="BH72"/>
  <c r="BG72"/>
  <c r="BE72"/>
  <c r="BD72"/>
  <c r="BC72"/>
  <c r="BB72"/>
  <c r="BA72"/>
  <c r="AY72"/>
  <c r="AX72"/>
  <c r="AW72"/>
  <c r="AV72"/>
  <c r="AU72"/>
  <c r="AS72"/>
  <c r="AR72"/>
  <c r="AQ72"/>
  <c r="AP72"/>
  <c r="AO72"/>
  <c r="AM72"/>
  <c r="AL72"/>
  <c r="AK72"/>
  <c r="AJ72"/>
  <c r="AI72"/>
  <c r="AG72"/>
  <c r="AF72"/>
  <c r="AE72"/>
  <c r="AD72"/>
  <c r="AC72"/>
  <c r="AA72"/>
  <c r="Z72"/>
  <c r="Y72"/>
  <c r="X72"/>
  <c r="W72"/>
  <c r="U72"/>
  <c r="T72"/>
  <c r="S72"/>
  <c r="R72"/>
  <c r="Q72"/>
  <c r="O72"/>
  <c r="N72"/>
  <c r="M72"/>
  <c r="L72"/>
  <c r="K72"/>
  <c r="I72"/>
  <c r="H72"/>
  <c r="G72"/>
  <c r="F72"/>
  <c r="E72"/>
  <c r="BW45"/>
  <c r="BV45"/>
  <c r="BU45"/>
  <c r="BT45"/>
  <c r="BS45"/>
  <c r="BQ45"/>
  <c r="BP45"/>
  <c r="BO45"/>
  <c r="BN45"/>
  <c r="BM45"/>
  <c r="BK45"/>
  <c r="BJ45"/>
  <c r="BI45"/>
  <c r="BH45"/>
  <c r="BG45"/>
  <c r="BE45"/>
  <c r="BD45"/>
  <c r="BC45"/>
  <c r="BB45"/>
  <c r="BA45"/>
  <c r="AY45"/>
  <c r="AX45"/>
  <c r="AW45"/>
  <c r="AV45"/>
  <c r="AU45"/>
  <c r="AS45"/>
  <c r="AR45"/>
  <c r="AQ45"/>
  <c r="AP45"/>
  <c r="AO45"/>
  <c r="AM45"/>
  <c r="AL45"/>
  <c r="AK45"/>
  <c r="AJ45"/>
  <c r="AI45"/>
  <c r="AG45"/>
  <c r="AF45"/>
  <c r="AE45"/>
  <c r="AD45"/>
  <c r="AC45"/>
  <c r="AA45"/>
  <c r="Z45"/>
  <c r="Y45"/>
  <c r="X45"/>
  <c r="W45"/>
  <c r="U45"/>
  <c r="T45"/>
  <c r="S45"/>
  <c r="R45"/>
  <c r="Q45"/>
  <c r="O45"/>
  <c r="N45"/>
  <c r="M45"/>
  <c r="L45"/>
  <c r="K45"/>
  <c r="I45"/>
  <c r="H45"/>
  <c r="G45"/>
  <c r="F45"/>
  <c r="E45"/>
  <c r="BW41"/>
  <c r="BV41"/>
  <c r="BU41"/>
  <c r="BT41"/>
  <c r="BS41"/>
  <c r="BQ41"/>
  <c r="BP41"/>
  <c r="BO41"/>
  <c r="BN41"/>
  <c r="BM41"/>
  <c r="BK41"/>
  <c r="BJ41"/>
  <c r="BI41"/>
  <c r="BH41"/>
  <c r="BG41"/>
  <c r="BE41"/>
  <c r="BD41"/>
  <c r="BC41"/>
  <c r="BB41"/>
  <c r="BA41"/>
  <c r="AY41"/>
  <c r="AX41"/>
  <c r="AW41"/>
  <c r="AV41"/>
  <c r="AU41"/>
  <c r="AS41"/>
  <c r="AR41"/>
  <c r="AQ41"/>
  <c r="AP41"/>
  <c r="AO41"/>
  <c r="AM41"/>
  <c r="AL41"/>
  <c r="AK41"/>
  <c r="AJ41"/>
  <c r="AI41"/>
  <c r="AG41"/>
  <c r="AF41"/>
  <c r="AE41"/>
  <c r="AD41"/>
  <c r="AC41"/>
  <c r="AA41"/>
  <c r="Z41"/>
  <c r="Y41"/>
  <c r="X41"/>
  <c r="W41"/>
  <c r="U41"/>
  <c r="T41"/>
  <c r="S41"/>
  <c r="R41"/>
  <c r="Q41"/>
  <c r="O41"/>
  <c r="N41"/>
  <c r="M41"/>
  <c r="L41"/>
  <c r="K41"/>
  <c r="I41"/>
  <c r="H41"/>
  <c r="G41"/>
  <c r="F41"/>
  <c r="E41"/>
  <c r="BW37"/>
  <c r="BV37"/>
  <c r="BU37"/>
  <c r="BT37"/>
  <c r="BS37"/>
  <c r="BQ37"/>
  <c r="BP37"/>
  <c r="BO37"/>
  <c r="BN37"/>
  <c r="BM37"/>
  <c r="BK37"/>
  <c r="BJ37"/>
  <c r="BI37"/>
  <c r="BH37"/>
  <c r="BG37"/>
  <c r="BE37"/>
  <c r="BD37"/>
  <c r="BC37"/>
  <c r="BB37"/>
  <c r="BA37"/>
  <c r="AY37"/>
  <c r="AX37"/>
  <c r="AW37"/>
  <c r="AV37"/>
  <c r="AU37"/>
  <c r="AS37"/>
  <c r="AR37"/>
  <c r="AQ37"/>
  <c r="AP37"/>
  <c r="AO37"/>
  <c r="AM37"/>
  <c r="AL37"/>
  <c r="AK37"/>
  <c r="AJ37"/>
  <c r="AI37"/>
  <c r="AG37"/>
  <c r="AF37"/>
  <c r="AE37"/>
  <c r="AD37"/>
  <c r="AC37"/>
  <c r="AA37"/>
  <c r="Z37"/>
  <c r="Y37"/>
  <c r="X37"/>
  <c r="W37"/>
  <c r="U37"/>
  <c r="T37"/>
  <c r="S37"/>
  <c r="R37"/>
  <c r="Q37"/>
  <c r="O37"/>
  <c r="N37"/>
  <c r="M37"/>
  <c r="L37"/>
  <c r="K37"/>
  <c r="I37"/>
  <c r="H37"/>
  <c r="G37"/>
  <c r="F37"/>
  <c r="E37"/>
  <c r="BW36"/>
  <c r="BV36"/>
  <c r="BU36"/>
  <c r="BT36"/>
  <c r="BS36"/>
  <c r="BQ36"/>
  <c r="BP36"/>
  <c r="BO36"/>
  <c r="BN36"/>
  <c r="BM36"/>
  <c r="BK36"/>
  <c r="BJ36"/>
  <c r="BI36"/>
  <c r="BH36"/>
  <c r="BG36"/>
  <c r="BE36"/>
  <c r="BD36"/>
  <c r="BC36"/>
  <c r="BB36"/>
  <c r="BA36"/>
  <c r="AY36"/>
  <c r="AX36"/>
  <c r="AW36"/>
  <c r="AV36"/>
  <c r="AU36"/>
  <c r="AS36"/>
  <c r="AR36"/>
  <c r="AQ36"/>
  <c r="AP36"/>
  <c r="AO36"/>
  <c r="AM36"/>
  <c r="AL36"/>
  <c r="AK36"/>
  <c r="AJ36"/>
  <c r="AI36"/>
  <c r="AG36"/>
  <c r="AF36"/>
  <c r="AE36"/>
  <c r="AD36"/>
  <c r="AC36"/>
  <c r="AA36"/>
  <c r="Z36"/>
  <c r="Y36"/>
  <c r="X36"/>
  <c r="W36"/>
  <c r="U36"/>
  <c r="T36"/>
  <c r="S36"/>
  <c r="R36"/>
  <c r="Q36"/>
  <c r="O36"/>
  <c r="N36"/>
  <c r="M36"/>
  <c r="L36"/>
  <c r="K36"/>
  <c r="I36"/>
  <c r="H36"/>
  <c r="G36"/>
  <c r="F36"/>
  <c r="E36"/>
  <c r="BW32"/>
  <c r="BV32"/>
  <c r="BU32"/>
  <c r="BT32"/>
  <c r="BS32"/>
  <c r="BQ32"/>
  <c r="BP32"/>
  <c r="BO32"/>
  <c r="BN32"/>
  <c r="BM32"/>
  <c r="BK32"/>
  <c r="BJ32"/>
  <c r="BI32"/>
  <c r="BH32"/>
  <c r="BG32"/>
  <c r="BE32"/>
  <c r="BD32"/>
  <c r="BC32"/>
  <c r="BB32"/>
  <c r="BA32"/>
  <c r="AY32"/>
  <c r="AX32"/>
  <c r="AW32"/>
  <c r="AV32"/>
  <c r="AU32"/>
  <c r="AS32"/>
  <c r="AR32"/>
  <c r="AQ32"/>
  <c r="AP32"/>
  <c r="AO32"/>
  <c r="AM32"/>
  <c r="AL32"/>
  <c r="AK32"/>
  <c r="AJ32"/>
  <c r="AI32"/>
  <c r="AG32"/>
  <c r="AF32"/>
  <c r="AE32"/>
  <c r="AD32"/>
  <c r="AC32"/>
  <c r="AA32"/>
  <c r="Z32"/>
  <c r="Y32"/>
  <c r="X32"/>
  <c r="W32"/>
  <c r="U32"/>
  <c r="T32"/>
  <c r="S32"/>
  <c r="R32"/>
  <c r="Q32"/>
  <c r="O32"/>
  <c r="N32"/>
  <c r="M32"/>
  <c r="L32"/>
  <c r="K32"/>
  <c r="I32"/>
  <c r="H32"/>
  <c r="G32"/>
  <c r="F32"/>
  <c r="E32"/>
  <c r="BX31"/>
  <c r="BK31"/>
  <c r="BJ31"/>
  <c r="BI31"/>
  <c r="BH31"/>
  <c r="BG31"/>
  <c r="C31"/>
  <c r="B31"/>
  <c r="BX30"/>
  <c r="BK30"/>
  <c r="BJ30"/>
  <c r="BJ29" s="1"/>
  <c r="BJ24" s="1"/>
  <c r="BJ23" s="1"/>
  <c r="BI30"/>
  <c r="BI29" s="1"/>
  <c r="BI24" s="1"/>
  <c r="BI23" s="1"/>
  <c r="BH30"/>
  <c r="BG30"/>
  <c r="C30"/>
  <c r="B30"/>
  <c r="BW29"/>
  <c r="BV29"/>
  <c r="BU29"/>
  <c r="BT29"/>
  <c r="BS29"/>
  <c r="BR29"/>
  <c r="BQ29"/>
  <c r="BQ24" s="1"/>
  <c r="BQ23" s="1"/>
  <c r="BP29"/>
  <c r="BP24" s="1"/>
  <c r="BP23" s="1"/>
  <c r="BO29"/>
  <c r="BN29"/>
  <c r="BM29"/>
  <c r="BM24" s="1"/>
  <c r="BM23" s="1"/>
  <c r="BL29"/>
  <c r="BK29"/>
  <c r="BH29"/>
  <c r="BH24" s="1"/>
  <c r="BH23" s="1"/>
  <c r="BG29"/>
  <c r="BF29"/>
  <c r="BE29"/>
  <c r="BD29"/>
  <c r="BD24" s="1"/>
  <c r="BD23" s="1"/>
  <c r="BC29"/>
  <c r="BB29"/>
  <c r="BA29"/>
  <c r="AZ29"/>
  <c r="AY29"/>
  <c r="AX29"/>
  <c r="AW29"/>
  <c r="AV29"/>
  <c r="AU29"/>
  <c r="AT29"/>
  <c r="AS29"/>
  <c r="AS24" s="1"/>
  <c r="AS23" s="1"/>
  <c r="AR29"/>
  <c r="AR24" s="1"/>
  <c r="AR23" s="1"/>
  <c r="AQ29"/>
  <c r="AP29"/>
  <c r="AO29"/>
  <c r="AO24" s="1"/>
  <c r="AO23" s="1"/>
  <c r="AN29"/>
  <c r="AM29"/>
  <c r="AL29"/>
  <c r="AK29"/>
  <c r="AK24" s="1"/>
  <c r="AK23" s="1"/>
  <c r="AJ29"/>
  <c r="AJ24" s="1"/>
  <c r="AJ23" s="1"/>
  <c r="AI29"/>
  <c r="AH29"/>
  <c r="AG29"/>
  <c r="AF29"/>
  <c r="AF24" s="1"/>
  <c r="AF23" s="1"/>
  <c r="AE29"/>
  <c r="AD29"/>
  <c r="AC29"/>
  <c r="AB29"/>
  <c r="AA29"/>
  <c r="Z29"/>
  <c r="Y29"/>
  <c r="X29"/>
  <c r="W29"/>
  <c r="V29"/>
  <c r="U29"/>
  <c r="U24" s="1"/>
  <c r="U23" s="1"/>
  <c r="T29"/>
  <c r="T24" s="1"/>
  <c r="T23" s="1"/>
  <c r="S29"/>
  <c r="R29"/>
  <c r="Q29"/>
  <c r="Q24" s="1"/>
  <c r="Q23" s="1"/>
  <c r="P29"/>
  <c r="BW25"/>
  <c r="BV25"/>
  <c r="BU25"/>
  <c r="BT25"/>
  <c r="BS25"/>
  <c r="BQ25"/>
  <c r="BP25"/>
  <c r="BO25"/>
  <c r="BN25"/>
  <c r="BM25"/>
  <c r="BK25"/>
  <c r="BJ25"/>
  <c r="BI25"/>
  <c r="BH25"/>
  <c r="BG25"/>
  <c r="BE25"/>
  <c r="BD25"/>
  <c r="BC25"/>
  <c r="BB25"/>
  <c r="BA25"/>
  <c r="AY25"/>
  <c r="AX25"/>
  <c r="AW25"/>
  <c r="AV25"/>
  <c r="AU25"/>
  <c r="AS25"/>
  <c r="AR25"/>
  <c r="AQ25"/>
  <c r="AP25"/>
  <c r="AO25"/>
  <c r="AM25"/>
  <c r="AL25"/>
  <c r="AK25"/>
  <c r="AJ25"/>
  <c r="AI25"/>
  <c r="AG25"/>
  <c r="AF25"/>
  <c r="AE25"/>
  <c r="AD25"/>
  <c r="AC25"/>
  <c r="AA25"/>
  <c r="Z25"/>
  <c r="Y25"/>
  <c r="X25"/>
  <c r="W25"/>
  <c r="U25"/>
  <c r="T25"/>
  <c r="S25"/>
  <c r="R25"/>
  <c r="Q25"/>
  <c r="O25"/>
  <c r="N25"/>
  <c r="M25"/>
  <c r="L25"/>
  <c r="K25"/>
  <c r="I25"/>
  <c r="H25"/>
  <c r="G25"/>
  <c r="F25"/>
  <c r="E25"/>
  <c r="BW24"/>
  <c r="BV24"/>
  <c r="BU24"/>
  <c r="BT24"/>
  <c r="BS24"/>
  <c r="BO24"/>
  <c r="BN24"/>
  <c r="BK24"/>
  <c r="BG24"/>
  <c r="BE24"/>
  <c r="BE23" s="1"/>
  <c r="BC24"/>
  <c r="BB24"/>
  <c r="BA24"/>
  <c r="BA23" s="1"/>
  <c r="AY24"/>
  <c r="AX24"/>
  <c r="AW24"/>
  <c r="AW23" s="1"/>
  <c r="AV24"/>
  <c r="AV23" s="1"/>
  <c r="AU24"/>
  <c r="AQ24"/>
  <c r="AQ23" s="1"/>
  <c r="AP24"/>
  <c r="AM24"/>
  <c r="AL24"/>
  <c r="AI24"/>
  <c r="AG24"/>
  <c r="AG23" s="1"/>
  <c r="AE24"/>
  <c r="AD24"/>
  <c r="AC24"/>
  <c r="AC23" s="1"/>
  <c r="AA24"/>
  <c r="Z24"/>
  <c r="Y24"/>
  <c r="Y23" s="1"/>
  <c r="X24"/>
  <c r="X23" s="1"/>
  <c r="W24"/>
  <c r="S24"/>
  <c r="S23" s="1"/>
  <c r="R24"/>
  <c r="O24"/>
  <c r="O23" s="1"/>
  <c r="N24"/>
  <c r="N23" s="1"/>
  <c r="M24"/>
  <c r="L24"/>
  <c r="K24"/>
  <c r="K23" s="1"/>
  <c r="I24"/>
  <c r="I23" s="1"/>
  <c r="H24"/>
  <c r="G24"/>
  <c r="F24"/>
  <c r="F23" s="1"/>
  <c r="E24"/>
  <c r="E23" s="1"/>
  <c r="BW23"/>
  <c r="BV23"/>
  <c r="BU23"/>
  <c r="BT23"/>
  <c r="BT22" s="1"/>
  <c r="BT14" s="1"/>
  <c r="BS23"/>
  <c r="BO23"/>
  <c r="BO22" s="1"/>
  <c r="BO14" s="1"/>
  <c r="BN23"/>
  <c r="BK23"/>
  <c r="BK22" s="1"/>
  <c r="BK14" s="1"/>
  <c r="BG23"/>
  <c r="BG22" s="1"/>
  <c r="BG14" s="1"/>
  <c r="BF23"/>
  <c r="BF22" s="1"/>
  <c r="BF14" s="1"/>
  <c r="BC23"/>
  <c r="BB23"/>
  <c r="AZ23"/>
  <c r="AY23"/>
  <c r="AY22" s="1"/>
  <c r="AY14" s="1"/>
  <c r="AX23"/>
  <c r="AU23"/>
  <c r="AU22" s="1"/>
  <c r="AU14" s="1"/>
  <c r="AT23"/>
  <c r="AT22" s="1"/>
  <c r="AP23"/>
  <c r="AP22" s="1"/>
  <c r="AP14" s="1"/>
  <c r="AN23"/>
  <c r="AM23"/>
  <c r="AM22" s="1"/>
  <c r="AM14" s="1"/>
  <c r="AL23"/>
  <c r="AI23"/>
  <c r="AI22" s="1"/>
  <c r="AI14" s="1"/>
  <c r="AH23"/>
  <c r="AH22" s="1"/>
  <c r="AE23"/>
  <c r="AE22" s="1"/>
  <c r="AE14" s="1"/>
  <c r="AD23"/>
  <c r="AD22" s="1"/>
  <c r="AD14" s="1"/>
  <c r="AB23"/>
  <c r="AA23"/>
  <c r="AA22" s="1"/>
  <c r="AA14" s="1"/>
  <c r="Z23"/>
  <c r="W23"/>
  <c r="W22" s="1"/>
  <c r="W14" s="1"/>
  <c r="V23"/>
  <c r="V22" s="1"/>
  <c r="R23"/>
  <c r="M23"/>
  <c r="M22" s="1"/>
  <c r="M14" s="1"/>
  <c r="L23"/>
  <c r="H23"/>
  <c r="H22" s="1"/>
  <c r="H14" s="1"/>
  <c r="G23"/>
  <c r="AZ22"/>
  <c r="AN22"/>
  <c r="AB22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I20"/>
  <c r="H20"/>
  <c r="G20"/>
  <c r="F20"/>
  <c r="E20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I19"/>
  <c r="H19"/>
  <c r="G19"/>
  <c r="F19"/>
  <c r="E19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W18"/>
  <c r="V18"/>
  <c r="T18"/>
  <c r="S18"/>
  <c r="R18"/>
  <c r="P18"/>
  <c r="O18"/>
  <c r="N18"/>
  <c r="M18"/>
  <c r="L18"/>
  <c r="K18"/>
  <c r="I18"/>
  <c r="H18"/>
  <c r="G18"/>
  <c r="F18"/>
  <c r="E18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I17"/>
  <c r="H17"/>
  <c r="G17"/>
  <c r="F17"/>
  <c r="E17"/>
  <c r="BR16"/>
  <c r="BP16"/>
  <c r="BL16"/>
  <c r="BK16"/>
  <c r="BJ16"/>
  <c r="BG16"/>
  <c r="BF16"/>
  <c r="AZ16"/>
  <c r="AT16"/>
  <c r="AR16"/>
  <c r="AN16"/>
  <c r="AH16"/>
  <c r="AB16"/>
  <c r="V16"/>
  <c r="T16"/>
  <c r="P16"/>
  <c r="O16"/>
  <c r="N16"/>
  <c r="K16"/>
  <c r="I16"/>
  <c r="E16"/>
  <c r="BW15"/>
  <c r="BV15"/>
  <c r="BU15"/>
  <c r="BT15"/>
  <c r="BS15"/>
  <c r="BO15"/>
  <c r="BN15"/>
  <c r="BK15"/>
  <c r="BG15"/>
  <c r="AM15"/>
  <c r="AL15"/>
  <c r="AI15"/>
  <c r="L15"/>
  <c r="G15"/>
  <c r="BR14"/>
  <c r="BL14"/>
  <c r="AZ14"/>
  <c r="BU4"/>
  <c r="Y15" l="1"/>
  <c r="BE22"/>
  <c r="BE14" s="1"/>
  <c r="BE15"/>
  <c r="BP15"/>
  <c r="BP22"/>
  <c r="BP14" s="1"/>
  <c r="BI15"/>
  <c r="L16"/>
  <c r="L22"/>
  <c r="L14" s="1"/>
  <c r="AK81"/>
  <c r="AK16" s="1"/>
  <c r="BC81"/>
  <c r="BC16" s="1"/>
  <c r="F15"/>
  <c r="F22"/>
  <c r="F14" s="1"/>
  <c r="K15"/>
  <c r="K22"/>
  <c r="K14" s="1"/>
  <c r="O15"/>
  <c r="O22"/>
  <c r="O14" s="1"/>
  <c r="X15"/>
  <c r="AC22"/>
  <c r="AC14" s="1"/>
  <c r="AC15"/>
  <c r="AQ22"/>
  <c r="AQ14" s="1"/>
  <c r="AQ15"/>
  <c r="Q15"/>
  <c r="Q22"/>
  <c r="Q14" s="1"/>
  <c r="U15"/>
  <c r="U22"/>
  <c r="U14" s="1"/>
  <c r="AK15"/>
  <c r="AK22"/>
  <c r="AK14" s="1"/>
  <c r="AO15"/>
  <c r="AS15"/>
  <c r="BN22"/>
  <c r="BN14" s="1"/>
  <c r="BN16"/>
  <c r="BV22"/>
  <c r="BV14" s="1"/>
  <c r="BV16"/>
  <c r="G16"/>
  <c r="G22"/>
  <c r="G14" s="1"/>
  <c r="BC22"/>
  <c r="BC14" s="1"/>
  <c r="Y81"/>
  <c r="Y16" s="1"/>
  <c r="AJ82"/>
  <c r="AJ81" s="1"/>
  <c r="AJ16" s="1"/>
  <c r="AX81"/>
  <c r="AX16" s="1"/>
  <c r="BB81"/>
  <c r="BB16" s="1"/>
  <c r="E22"/>
  <c r="E14" s="1"/>
  <c r="E15"/>
  <c r="I22"/>
  <c r="I14" s="1"/>
  <c r="I15"/>
  <c r="N22"/>
  <c r="N14" s="1"/>
  <c r="N15"/>
  <c r="AG22"/>
  <c r="AG14" s="1"/>
  <c r="AG15"/>
  <c r="AW15"/>
  <c r="T15"/>
  <c r="T22"/>
  <c r="T14" s="1"/>
  <c r="AF22"/>
  <c r="AF14" s="1"/>
  <c r="AF15"/>
  <c r="AJ15"/>
  <c r="AJ22"/>
  <c r="AJ14" s="1"/>
  <c r="AR15"/>
  <c r="AR22"/>
  <c r="AR14" s="1"/>
  <c r="BD22"/>
  <c r="BD14" s="1"/>
  <c r="BD15"/>
  <c r="BH15"/>
  <c r="BH22"/>
  <c r="BH14" s="1"/>
  <c r="BB22"/>
  <c r="BB14" s="1"/>
  <c r="R81"/>
  <c r="R16" s="1"/>
  <c r="AO81"/>
  <c r="AO16" s="1"/>
  <c r="AS81"/>
  <c r="AS16" s="1"/>
  <c r="AW81"/>
  <c r="AW16" s="1"/>
  <c r="BI81"/>
  <c r="BI16" s="1"/>
  <c r="BM81"/>
  <c r="BM16" s="1"/>
  <c r="BQ81"/>
  <c r="BQ16" s="1"/>
  <c r="BU81"/>
  <c r="BU16" s="1"/>
  <c r="X82"/>
  <c r="X81" s="1"/>
  <c r="X16" s="1"/>
  <c r="Z81"/>
  <c r="Z16" s="1"/>
  <c r="AL81"/>
  <c r="AL16" s="1"/>
  <c r="S22"/>
  <c r="S14" s="1"/>
  <c r="S15"/>
  <c r="AV22"/>
  <c r="AV14" s="1"/>
  <c r="AV15"/>
  <c r="BA22"/>
  <c r="BA14" s="1"/>
  <c r="BA15"/>
  <c r="BM15"/>
  <c r="BM22"/>
  <c r="BM14" s="1"/>
  <c r="BQ15"/>
  <c r="BQ22"/>
  <c r="BQ14" s="1"/>
  <c r="BJ22"/>
  <c r="BJ14" s="1"/>
  <c r="BJ15"/>
  <c r="BS16"/>
  <c r="BS22"/>
  <c r="BS14" s="1"/>
  <c r="BW16"/>
  <c r="BW22"/>
  <c r="BW14" s="1"/>
  <c r="AL22"/>
  <c r="AL14" s="1"/>
  <c r="H15"/>
  <c r="M15"/>
  <c r="R15"/>
  <c r="W15"/>
  <c r="AA15"/>
  <c r="AP15"/>
  <c r="AU15"/>
  <c r="AY15"/>
  <c r="Z15"/>
  <c r="AE15"/>
  <c r="AX15"/>
  <c r="BC15"/>
  <c r="AD15"/>
  <c r="BB15"/>
  <c r="R22" l="1"/>
  <c r="R14" s="1"/>
  <c r="AW22"/>
  <c r="AW14" s="1"/>
  <c r="AX22"/>
  <c r="AX14" s="1"/>
  <c r="AS22"/>
  <c r="AS14" s="1"/>
  <c r="Y22"/>
  <c r="Y14" s="1"/>
  <c r="Z22"/>
  <c r="Z14" s="1"/>
  <c r="X22"/>
  <c r="X14" s="1"/>
  <c r="BU22"/>
  <c r="BU14" s="1"/>
  <c r="AO22"/>
  <c r="AO14" s="1"/>
  <c r="BI22"/>
  <c r="BI14" s="1"/>
</calcChain>
</file>

<file path=xl/sharedStrings.xml><?xml version="1.0" encoding="utf-8"?>
<sst xmlns="http://schemas.openxmlformats.org/spreadsheetml/2006/main" count="673" uniqueCount="314">
  <si>
    <t>Приложение №14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</si>
  <si>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</si>
  <si>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</si>
  <si>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</si>
  <si>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</si>
  <si>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</si>
  <si>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</si>
  <si>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</si>
  <si>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</si>
  <si>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</si>
  <si>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</si>
  <si>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</si>
  <si>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</si>
  <si>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</si>
  <si>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</si>
  <si>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</si>
  <si>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 xml:space="preserve">План </t>
  </si>
  <si>
    <t>Предложение по корректировке утвержденного плана</t>
  </si>
  <si>
    <t>План</t>
  </si>
  <si>
    <t>Квартал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</si>
  <si>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</si>
  <si>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</si>
  <si>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</si>
  <si>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</si>
  <si>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</si>
  <si>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</si>
  <si>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</si>
  <si>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</si>
  <si>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</si>
  <si>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</si>
  <si>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</si>
  <si>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</si>
  <si>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</si>
  <si>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</si>
  <si>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</si>
  <si>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</si>
  <si>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</si>
  <si>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</si>
  <si>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</si>
  <si>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</si>
  <si>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</si>
  <si>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</si>
  <si>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</si>
  <si>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</si>
  <si>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</si>
  <si>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</si>
  <si>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</si>
  <si>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</si>
  <si>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</si>
  <si>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</si>
  <si>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</si>
  <si>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</si>
  <si>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</si>
  <si>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</si>
  <si>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</si>
  <si>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</si>
  <si>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</si>
  <si>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</si>
  <si>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</si>
  <si>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</si>
  <si>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</si>
  <si>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</si>
  <si>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</si>
  <si>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</si>
  <si>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</si>
  <si>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</si>
  <si>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</si>
  <si>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</si>
  <si>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</si>
  <si>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</si>
  <si>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</si>
  <si>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</si>
  <si>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</si>
  <si>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</si>
  <si>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</si>
  <si>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</si>
  <si>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</si>
  <si>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</si>
  <si>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</si>
  <si>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</si>
  <si>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</si>
  <si>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</si>
  <si>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</si>
  <si>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</si>
  <si>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II</t>
  </si>
  <si>
    <t>1.2.1.1.2</t>
  </si>
  <si>
    <t>1.2.1.1.3</t>
  </si>
  <si>
    <t>1.2.1.1.4</t>
  </si>
  <si>
    <t>1.2.1.1.5</t>
  </si>
  <si>
    <t>1.2.1.1.6</t>
  </si>
  <si>
    <t>1.2.1.1.7</t>
  </si>
  <si>
    <t>IV</t>
  </si>
  <si>
    <t>1.2.1.1.8</t>
  </si>
  <si>
    <t>1.2.1.1.9</t>
  </si>
  <si>
    <t>1.2.1.1.10</t>
  </si>
  <si>
    <t>1.2.1.1.11</t>
  </si>
  <si>
    <t>1.2.1.1.12</t>
  </si>
  <si>
    <t>1.2.1.1.13</t>
  </si>
  <si>
    <t>III</t>
  </si>
  <si>
    <t>1.2.1.1.14</t>
  </si>
  <si>
    <t>1.2.1.1.15</t>
  </si>
  <si>
    <t>1.2.1.1.16</t>
  </si>
  <si>
    <t>1.2.1.1.17</t>
  </si>
  <si>
    <t>1.2.1.1.18</t>
  </si>
  <si>
    <t>1.2.1.1.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</si>
  <si>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</si>
  <si>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</si>
  <si>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</si>
  <si>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</si>
  <si>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</si>
  <si>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</si>
  <si>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</si>
  <si>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</si>
  <si>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</si>
  <si>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</si>
  <si>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</si>
  <si>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</si>
  <si>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</si>
  <si>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</si>
  <si>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</si>
  <si>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</si>
  <si>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</si>
  <si>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</si>
  <si>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</si>
  <si>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</si>
  <si>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</si>
  <si>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</si>
  <si>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</si>
  <si>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</si>
  <si>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</si>
  <si>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</si>
  <si>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</si>
  <si>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1.2.3.3</t>
  </si>
  <si>
    <t>1.2.3.4</t>
  </si>
  <si>
    <t>1.2.3.5</t>
  </si>
  <si>
    <t>1.2.3.6</t>
  </si>
  <si>
    <t>1.2.3.7</t>
  </si>
  <si>
    <t>1.2.3.8</t>
  </si>
  <si>
    <t>I-IV</t>
  </si>
  <si>
    <t>1.2.3.9</t>
  </si>
  <si>
    <t>1.2.3.10</t>
  </si>
  <si>
    <t>1.2.3.11</t>
  </si>
  <si>
    <t>II-IV</t>
  </si>
  <si>
    <t>1.2.3.12</t>
  </si>
  <si>
    <t>1.2.3.13</t>
  </si>
  <si>
    <t>1.2.3.14</t>
  </si>
  <si>
    <t>1.2.3.15</t>
  </si>
  <si>
    <t>1.2.3.16</t>
  </si>
  <si>
    <t>1.2.3.17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</si>
  <si>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</si>
  <si>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</si>
  <si>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</si>
  <si>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</si>
  <si>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</si>
  <si>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I</t>
  </si>
  <si>
    <t>1.2.3.5.2</t>
  </si>
  <si>
    <t>1.2.3.5.3</t>
  </si>
  <si>
    <t>1.2.3.6.1</t>
  </si>
  <si>
    <t>III-IV</t>
  </si>
  <si>
    <t>1.2.3.6.2</t>
  </si>
  <si>
    <t>1.2.3.6.3</t>
  </si>
  <si>
    <t>1.2.3.6.4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</si>
  <si>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</si>
  <si>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</si>
  <si>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</si>
  <si>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</si>
  <si>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</si>
  <si>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</si>
  <si>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</si>
  <si>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</si>
  <si>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</si>
  <si>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1.2.4.2.2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</si>
  <si>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</si>
  <si>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</si>
  <si>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</si>
  <si>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</si>
  <si>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</si>
  <si>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</si>
  <si>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</si>
  <si>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</si>
  <si>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</si>
  <si>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</si>
  <si>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</si>
  <si>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</si>
  <si>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</si>
  <si>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</si>
  <si>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</si>
  <si>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</si>
  <si>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</si>
  <si>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</si>
  <si>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</si>
  <si>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</si>
  <si>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</si>
  <si>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</si>
  <si>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</si>
  <si>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</si>
  <si>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</si>
  <si>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</si>
  <si>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</si>
  <si>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</si>
  <si>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</si>
  <si>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</si>
  <si>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</si>
  <si>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</si>
  <si>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</si>
  <si>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</si>
  <si>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</si>
  <si>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</si>
  <si>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1.4.44</t>
  </si>
  <si>
    <t>1.4.40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</si>
  <si>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</si>
  <si>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</si>
  <si>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</si>
  <si>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</si>
  <si>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</si>
  <si>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</si>
  <si>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</si>
  <si>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</si>
  <si>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</si>
  <si>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</si>
  <si>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</si>
  <si>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</si>
  <si>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</si>
  <si>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</si>
  <si>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</si>
  <si>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</si>
  <si>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</si>
  <si>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</si>
  <si>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</si>
  <si>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</si>
  <si>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</si>
  <si>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</si>
  <si>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</si>
  <si>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</si>
  <si>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1.6.1.22</t>
  </si>
  <si>
    <t>1.6.1.23</t>
  </si>
  <si>
    <t>1.6.1.24</t>
  </si>
  <si>
    <t>1.6.1.25</t>
  </si>
  <si>
    <t>1.6.1.26</t>
  </si>
  <si>
    <t>1.6.1.27</t>
  </si>
  <si>
    <t>1.6.1.28</t>
  </si>
  <si>
    <t>1.6.1.29</t>
  </si>
  <si>
    <t>1.6.1.30</t>
  </si>
  <si>
    <t>1.6.1.31</t>
  </si>
  <si>
    <t>1.6.2</t>
  </si>
  <si>
    <t>1.6.2.1</t>
  </si>
  <si>
    <t>1.6.2.2</t>
  </si>
  <si>
    <t>I-II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</si>
  <si>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</si>
  <si>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</si>
  <si>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</si>
  <si>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</si>
  <si>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</si>
  <si>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</si>
  <si>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</si>
  <si>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</si>
  <si>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</si>
  <si>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1.6.2.12</t>
  </si>
  <si>
    <t>1.6.2.13</t>
  </si>
  <si>
    <t>1.6.2.14</t>
  </si>
  <si>
    <t>1.6.2.15</t>
  </si>
  <si>
    <t>1.6.3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</si>
  <si>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</si>
  <si>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</si>
  <si>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</si>
  <si>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</si>
  <si>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</si>
  <si>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</si>
  <si>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</si>
  <si>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</si>
  <si>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1.6.3.9</t>
  </si>
  <si>
    <t>1.6.3.10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</si>
  <si>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</si>
  <si>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</si>
  <si>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</si>
  <si>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</si>
  <si>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</si>
  <si>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</si>
  <si>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</si>
  <si>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</si>
  <si>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</si>
  <si>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</si>
  <si>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</si>
  <si>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</si>
  <si>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</si>
  <si>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</si>
  <si>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</si>
  <si>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</si>
  <si>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</si>
  <si>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</si>
  <si>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</si>
  <si>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</si>
  <si>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</si>
  <si>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</si>
  <si>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</si>
  <si>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</si>
  <si>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</si>
  <si>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</si>
  <si>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</si>
  <si>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</si>
  <si>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</si>
  <si>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</si>
  <si>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</si>
  <si>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</si>
  <si>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</si>
  <si>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</si>
  <si>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</si>
  <si>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</si>
  <si>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</si>
  <si>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</si>
  <si>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1.6.4.38</t>
  </si>
  <si>
    <t>1.6.5</t>
  </si>
  <si>
    <t>1.6.5.1</t>
  </si>
  <si>
    <t>1.6.5.2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</si>
</sst>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_-;\-* #,##0.00_-;_-* &quot;-&quot;??_-;_-@_-"/>
  </numFmts>
  <fonts count="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5" fillId="0" borderId="0"/>
    <xf numFmtId="0" fontId="11" fillId="0" borderId="0"/>
    <xf numFmtId="164" fontId="2" fillId="0" borderId="0" applyFont="0" applyFill="0" applyBorder="0" applyAlignment="0" applyProtection="0"/>
    <xf numFmtId="0" fontId="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0" borderId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1" borderId="0" applyNumberFormat="0" applyBorder="0" applyAlignment="0" applyProtection="0"/>
    <xf numFmtId="0" fontId="15" fillId="19" borderId="13" applyNumberFormat="0" applyAlignment="0" applyProtection="0"/>
    <xf numFmtId="0" fontId="16" fillId="32" borderId="14" applyNumberFormat="0" applyAlignment="0" applyProtection="0"/>
    <xf numFmtId="0" fontId="17" fillId="32" borderId="13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23" fillId="33" borderId="19" applyNumberFormat="0" applyAlignment="0" applyProtection="0"/>
    <xf numFmtId="0" fontId="24" fillId="0" borderId="0" applyNumberFormat="0" applyFill="0" applyBorder="0" applyAlignment="0" applyProtection="0"/>
    <xf numFmtId="0" fontId="25" fillId="34" borderId="0" applyNumberFormat="0" applyBorder="0" applyAlignment="0" applyProtection="0"/>
    <xf numFmtId="0" fontId="3" fillId="0" borderId="0"/>
    <xf numFmtId="0" fontId="26" fillId="0" borderId="0"/>
    <xf numFmtId="0" fontId="11" fillId="0" borderId="0"/>
    <xf numFmtId="0" fontId="1" fillId="0" borderId="0"/>
    <xf numFmtId="0" fontId="11" fillId="0" borderId="0"/>
    <xf numFmtId="165" fontId="27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28" fillId="15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35" borderId="20" applyNumberFormat="0" applyFont="0" applyAlignment="0" applyProtection="0"/>
    <xf numFmtId="0" fontId="12" fillId="35" borderId="20" applyNumberFormat="0" applyFont="0" applyAlignment="0" applyProtection="0"/>
    <xf numFmtId="0" fontId="12" fillId="35" borderId="20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2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16" borderId="0" applyNumberFormat="0" applyBorder="0" applyAlignment="0" applyProtection="0"/>
  </cellStyleXfs>
  <cellXfs count="83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2" fillId="2" borderId="0" xfId="0" applyFont="1" applyFill="1" applyAlignment="1"/>
    <xf numFmtId="0" fontId="4" fillId="2" borderId="0" xfId="2" applyFont="1" applyFill="1" applyAlignment="1">
      <alignment horizontal="center" vertical="center" wrapText="1"/>
    </xf>
    <xf numFmtId="0" fontId="2" fillId="0" borderId="0" xfId="0" applyFont="1"/>
    <xf numFmtId="0" fontId="6" fillId="2" borderId="0" xfId="3" applyFont="1" applyFill="1" applyAlignment="1">
      <alignment horizontal="center" wrapText="1"/>
    </xf>
    <xf numFmtId="0" fontId="6" fillId="2" borderId="0" xfId="3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4" applyFont="1" applyFill="1" applyAlignment="1">
      <alignment horizontal="center"/>
    </xf>
    <xf numFmtId="0" fontId="6" fillId="2" borderId="0" xfId="4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2" fillId="2" borderId="9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2" borderId="10" xfId="5" applyFont="1" applyFill="1" applyBorder="1" applyAlignment="1">
      <alignment horizontal="center" vertical="center" wrapText="1"/>
    </xf>
    <xf numFmtId="0" fontId="2" fillId="2" borderId="11" xfId="5" applyFont="1" applyFill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5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2" fontId="6" fillId="2" borderId="1" xfId="2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/>
    <xf numFmtId="2" fontId="6" fillId="2" borderId="1" xfId="2" applyNumberFormat="1" applyFont="1" applyFill="1" applyBorder="1" applyAlignment="1">
      <alignment horizontal="left" wrapText="1"/>
    </xf>
    <xf numFmtId="2" fontId="6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9" fillId="0" borderId="0" xfId="0" applyNumberFormat="1" applyFont="1"/>
    <xf numFmtId="2" fontId="6" fillId="2" borderId="1" xfId="2" applyNumberFormat="1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2" fontId="2" fillId="4" borderId="0" xfId="0" applyNumberFormat="1" applyFont="1" applyFill="1"/>
    <xf numFmtId="2" fontId="6" fillId="0" borderId="1" xfId="0" applyNumberFormat="1" applyFont="1" applyFill="1" applyBorder="1" applyAlignment="1">
      <alignment horizontal="center" vertical="center"/>
    </xf>
    <xf numFmtId="2" fontId="2" fillId="5" borderId="0" xfId="0" applyNumberFormat="1" applyFont="1" applyFill="1"/>
    <xf numFmtId="2" fontId="2" fillId="2" borderId="12" xfId="6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2" borderId="1" xfId="7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/>
    <xf numFmtId="2" fontId="6" fillId="2" borderId="1" xfId="0" applyNumberFormat="1" applyFont="1" applyFill="1" applyBorder="1" applyAlignment="1">
      <alignment horizontal="left" wrapText="1"/>
    </xf>
    <xf numFmtId="2" fontId="6" fillId="2" borderId="1" xfId="2" applyNumberFormat="1" applyFont="1" applyFill="1" applyBorder="1" applyAlignment="1">
      <alignment horizontal="left"/>
    </xf>
    <xf numFmtId="2" fontId="2" fillId="2" borderId="1" xfId="2" applyNumberFormat="1" applyFont="1" applyFill="1" applyBorder="1" applyAlignment="1">
      <alignment horizontal="center"/>
    </xf>
    <xf numFmtId="2" fontId="2" fillId="7" borderId="0" xfId="0" applyNumberFormat="1" applyFont="1" applyFill="1"/>
    <xf numFmtId="2" fontId="2" fillId="8" borderId="0" xfId="0" applyNumberFormat="1" applyFont="1" applyFill="1"/>
    <xf numFmtId="2" fontId="2" fillId="9" borderId="0" xfId="0" applyNumberFormat="1" applyFont="1" applyFill="1"/>
    <xf numFmtId="2" fontId="2" fillId="2" borderId="1" xfId="8" applyNumberFormat="1" applyFont="1" applyFill="1" applyBorder="1" applyAlignment="1">
      <alignment horizontal="center" vertical="center"/>
    </xf>
    <xf numFmtId="2" fontId="2" fillId="10" borderId="0" xfId="0" applyNumberFormat="1" applyFont="1" applyFill="1"/>
    <xf numFmtId="2" fontId="2" fillId="11" borderId="0" xfId="0" applyNumberFormat="1" applyFont="1" applyFill="1"/>
    <xf numFmtId="2" fontId="2" fillId="12" borderId="0" xfId="0" applyNumberFormat="1" applyFont="1" applyFill="1"/>
    <xf numFmtId="2" fontId="2" fillId="13" borderId="0" xfId="0" applyNumberFormat="1" applyFont="1" applyFill="1"/>
    <xf numFmtId="2" fontId="2" fillId="2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</cellXfs>
  <cellStyles count="705">
    <cellStyle name="20% — акцент1 10" xfId="9"/>
    <cellStyle name="20% - Акцент1 2" xfId="10"/>
    <cellStyle name="20% — акцент1 2" xfId="11"/>
    <cellStyle name="20% - Акцент1 2 10" xfId="12"/>
    <cellStyle name="20% - Акцент1 2 11" xfId="13"/>
    <cellStyle name="20% - Акцент1 2 12" xfId="14"/>
    <cellStyle name="20% - Акцент1 2 13" xfId="15"/>
    <cellStyle name="20% - Акцент1 2 14" xfId="16"/>
    <cellStyle name="20% - Акцент1 2 15" xfId="17"/>
    <cellStyle name="20% - Акцент1 2 16" xfId="18"/>
    <cellStyle name="20% - Акцент1 2 17" xfId="19"/>
    <cellStyle name="20% - Акцент1 2 18" xfId="20"/>
    <cellStyle name="20% - Акцент1 2 19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2 7" xfId="27"/>
    <cellStyle name="20% - Акцент1 2 8" xfId="28"/>
    <cellStyle name="20% - Акцент1 2 9" xfId="29"/>
    <cellStyle name="20% — акцент1 3" xfId="30"/>
    <cellStyle name="20% — акцент1 4" xfId="31"/>
    <cellStyle name="20% — акцент1 5" xfId="32"/>
    <cellStyle name="20% — акцент1 6" xfId="33"/>
    <cellStyle name="20% — акцент1 7" xfId="34"/>
    <cellStyle name="20% — акцент1 8" xfId="35"/>
    <cellStyle name="20% — акцент1 9" xfId="36"/>
    <cellStyle name="20% — акцент2 10" xfId="37"/>
    <cellStyle name="20% - Акцент2 2" xfId="38"/>
    <cellStyle name="20% — акцент2 2" xfId="39"/>
    <cellStyle name="20% - Акцент2 2 10" xfId="40"/>
    <cellStyle name="20% - Акцент2 2 11" xfId="41"/>
    <cellStyle name="20% - Акцент2 2 12" xfId="42"/>
    <cellStyle name="20% - Акцент2 2 13" xfId="43"/>
    <cellStyle name="20% - Акцент2 2 14" xfId="44"/>
    <cellStyle name="20% - Акцент2 2 15" xfId="45"/>
    <cellStyle name="20% - Акцент2 2 16" xfId="46"/>
    <cellStyle name="20% - Акцент2 2 17" xfId="47"/>
    <cellStyle name="20% - Акцент2 2 18" xfId="48"/>
    <cellStyle name="20% - Акцент2 2 19" xfId="49"/>
    <cellStyle name="20% - Акцент2 2 2" xfId="50"/>
    <cellStyle name="20% - Акцент2 2 3" xfId="51"/>
    <cellStyle name="20% - Акцент2 2 4" xfId="52"/>
    <cellStyle name="20% - Акцент2 2 5" xfId="53"/>
    <cellStyle name="20% - Акцент2 2 6" xfId="54"/>
    <cellStyle name="20% - Акцент2 2 7" xfId="55"/>
    <cellStyle name="20% - Акцент2 2 8" xfId="56"/>
    <cellStyle name="20% - Акцент2 2 9" xfId="57"/>
    <cellStyle name="20% — акцент2 3" xfId="58"/>
    <cellStyle name="20% — акцент2 4" xfId="59"/>
    <cellStyle name="20% — акцент2 5" xfId="60"/>
    <cellStyle name="20% — акцент2 6" xfId="61"/>
    <cellStyle name="20% — акцент2 7" xfId="62"/>
    <cellStyle name="20% — акцент2 8" xfId="63"/>
    <cellStyle name="20% — акцент2 9" xfId="64"/>
    <cellStyle name="20% — акцент3 10" xfId="65"/>
    <cellStyle name="20% - Акцент3 2" xfId="66"/>
    <cellStyle name="20% — акцент3 2" xfId="67"/>
    <cellStyle name="20% - Акцент3 2 10" xfId="68"/>
    <cellStyle name="20% - Акцент3 2 11" xfId="69"/>
    <cellStyle name="20% - Акцент3 2 12" xfId="70"/>
    <cellStyle name="20% - Акцент3 2 13" xfId="71"/>
    <cellStyle name="20% - Акцент3 2 14" xfId="72"/>
    <cellStyle name="20% - Акцент3 2 15" xfId="73"/>
    <cellStyle name="20% - Акцент3 2 16" xfId="74"/>
    <cellStyle name="20% - Акцент3 2 17" xfId="75"/>
    <cellStyle name="20% - Акцент3 2 18" xfId="76"/>
    <cellStyle name="20% - Акцент3 2 19" xfId="77"/>
    <cellStyle name="20% - Акцент3 2 2" xfId="78"/>
    <cellStyle name="20% - Акцент3 2 3" xfId="79"/>
    <cellStyle name="20% - Акцент3 2 4" xfId="80"/>
    <cellStyle name="20% - Акцент3 2 5" xfId="81"/>
    <cellStyle name="20% - Акцент3 2 6" xfId="82"/>
    <cellStyle name="20% - Акцент3 2 7" xfId="83"/>
    <cellStyle name="20% - Акцент3 2 8" xfId="84"/>
    <cellStyle name="20% - Акцент3 2 9" xfId="85"/>
    <cellStyle name="20% — акцент3 3" xfId="86"/>
    <cellStyle name="20% — акцент3 4" xfId="87"/>
    <cellStyle name="20% — акцент3 5" xfId="88"/>
    <cellStyle name="20% — акцент3 6" xfId="89"/>
    <cellStyle name="20% — акцент3 7" xfId="90"/>
    <cellStyle name="20% — акцент3 8" xfId="91"/>
    <cellStyle name="20% — акцент3 9" xfId="92"/>
    <cellStyle name="20% — акцент4 10" xfId="93"/>
    <cellStyle name="20% - Акцент4 2" xfId="94"/>
    <cellStyle name="20% — акцент4 2" xfId="95"/>
    <cellStyle name="20% - Акцент4 2 10" xfId="96"/>
    <cellStyle name="20% - Акцент4 2 11" xfId="97"/>
    <cellStyle name="20% - Акцент4 2 12" xfId="98"/>
    <cellStyle name="20% - Акцент4 2 13" xfId="99"/>
    <cellStyle name="20% - Акцент4 2 14" xfId="100"/>
    <cellStyle name="20% - Акцент4 2 15" xfId="101"/>
    <cellStyle name="20% - Акцент4 2 16" xfId="102"/>
    <cellStyle name="20% - Акцент4 2 17" xfId="103"/>
    <cellStyle name="20% - Акцент4 2 18" xfId="104"/>
    <cellStyle name="20% - Акцент4 2 19" xfId="105"/>
    <cellStyle name="20% - Акцент4 2 2" xfId="106"/>
    <cellStyle name="20% - Акцент4 2 3" xfId="107"/>
    <cellStyle name="20% - Акцент4 2 4" xfId="108"/>
    <cellStyle name="20% - Акцент4 2 5" xfId="109"/>
    <cellStyle name="20% - Акцент4 2 6" xfId="110"/>
    <cellStyle name="20% - Акцент4 2 7" xfId="111"/>
    <cellStyle name="20% - Акцент4 2 8" xfId="112"/>
    <cellStyle name="20% - Акцент4 2 9" xfId="113"/>
    <cellStyle name="20% — акцент4 3" xfId="114"/>
    <cellStyle name="20% — акцент4 4" xfId="115"/>
    <cellStyle name="20% — акцент4 5" xfId="116"/>
    <cellStyle name="20% — акцент4 6" xfId="117"/>
    <cellStyle name="20% — акцент4 7" xfId="118"/>
    <cellStyle name="20% — акцент4 8" xfId="119"/>
    <cellStyle name="20% — акцент4 9" xfId="120"/>
    <cellStyle name="20% — акцент5 10" xfId="121"/>
    <cellStyle name="20% - Акцент5 2" xfId="122"/>
    <cellStyle name="20% — акцент5 2" xfId="123"/>
    <cellStyle name="20% - Акцент5 2 10" xfId="124"/>
    <cellStyle name="20% - Акцент5 2 11" xfId="125"/>
    <cellStyle name="20% - Акцент5 2 12" xfId="126"/>
    <cellStyle name="20% - Акцент5 2 13" xfId="127"/>
    <cellStyle name="20% - Акцент5 2 14" xfId="128"/>
    <cellStyle name="20% - Акцент5 2 15" xfId="129"/>
    <cellStyle name="20% - Акцент5 2 16" xfId="130"/>
    <cellStyle name="20% - Акцент5 2 17" xfId="131"/>
    <cellStyle name="20% - Акцент5 2 18" xfId="132"/>
    <cellStyle name="20% - Акцент5 2 19" xfId="133"/>
    <cellStyle name="20% - Акцент5 2 2" xfId="134"/>
    <cellStyle name="20% - Акцент5 2 3" xfId="135"/>
    <cellStyle name="20% - Акцент5 2 4" xfId="136"/>
    <cellStyle name="20% - Акцент5 2 5" xfId="137"/>
    <cellStyle name="20% - Акцент5 2 6" xfId="138"/>
    <cellStyle name="20% - Акцент5 2 7" xfId="139"/>
    <cellStyle name="20% - Акцент5 2 8" xfId="140"/>
    <cellStyle name="20% - Акцент5 2 9" xfId="141"/>
    <cellStyle name="20% — акцент5 3" xfId="142"/>
    <cellStyle name="20% — акцент5 4" xfId="143"/>
    <cellStyle name="20% — акцент5 5" xfId="144"/>
    <cellStyle name="20% — акцент5 6" xfId="145"/>
    <cellStyle name="20% — акцент5 7" xfId="146"/>
    <cellStyle name="20% — акцент5 8" xfId="147"/>
    <cellStyle name="20% — акцент5 9" xfId="148"/>
    <cellStyle name="20% — акцент6 10" xfId="149"/>
    <cellStyle name="20% - Акцент6 2" xfId="150"/>
    <cellStyle name="20% — акцент6 2" xfId="151"/>
    <cellStyle name="20% - Акцент6 2 10" xfId="152"/>
    <cellStyle name="20% - Акцент6 2 11" xfId="153"/>
    <cellStyle name="20% - Акцент6 2 12" xfId="154"/>
    <cellStyle name="20% - Акцент6 2 13" xfId="155"/>
    <cellStyle name="20% - Акцент6 2 14" xfId="156"/>
    <cellStyle name="20% - Акцент6 2 15" xfId="157"/>
    <cellStyle name="20% - Акцент6 2 16" xfId="158"/>
    <cellStyle name="20% - Акцент6 2 17" xfId="159"/>
    <cellStyle name="20% - Акцент6 2 18" xfId="160"/>
    <cellStyle name="20% - Акцент6 2 19" xfId="161"/>
    <cellStyle name="20% - Акцент6 2 2" xfId="162"/>
    <cellStyle name="20% - Акцент6 2 3" xfId="163"/>
    <cellStyle name="20% - Акцент6 2 4" xfId="164"/>
    <cellStyle name="20% - Акцент6 2 5" xfId="165"/>
    <cellStyle name="20% - Акцент6 2 6" xfId="166"/>
    <cellStyle name="20% - Акцент6 2 7" xfId="167"/>
    <cellStyle name="20% - Акцент6 2 8" xfId="168"/>
    <cellStyle name="20% - Акцент6 2 9" xfId="169"/>
    <cellStyle name="20% — акцент6 3" xfId="170"/>
    <cellStyle name="20% — акцент6 4" xfId="171"/>
    <cellStyle name="20% — акцент6 5" xfId="172"/>
    <cellStyle name="20% — акцент6 6" xfId="173"/>
    <cellStyle name="20% — акцент6 7" xfId="174"/>
    <cellStyle name="20% — акцент6 8" xfId="175"/>
    <cellStyle name="20% — акцент6 9" xfId="176"/>
    <cellStyle name="40% — акцент1 10" xfId="177"/>
    <cellStyle name="40% - Акцент1 2" xfId="178"/>
    <cellStyle name="40% — акцент1 2" xfId="179"/>
    <cellStyle name="40% - Акцент1 2 10" xfId="180"/>
    <cellStyle name="40% - Акцент1 2 11" xfId="181"/>
    <cellStyle name="40% - Акцент1 2 12" xfId="182"/>
    <cellStyle name="40% - Акцент1 2 13" xfId="183"/>
    <cellStyle name="40% - Акцент1 2 14" xfId="184"/>
    <cellStyle name="40% - Акцент1 2 15" xfId="185"/>
    <cellStyle name="40% - Акцент1 2 16" xfId="186"/>
    <cellStyle name="40% - Акцент1 2 17" xfId="187"/>
    <cellStyle name="40% - Акцент1 2 18" xfId="188"/>
    <cellStyle name="40% - Акцент1 2 19" xfId="189"/>
    <cellStyle name="40% - Акцент1 2 2" xfId="190"/>
    <cellStyle name="40% - Акцент1 2 3" xfId="191"/>
    <cellStyle name="40% - Акцент1 2 4" xfId="192"/>
    <cellStyle name="40% - Акцент1 2 5" xfId="193"/>
    <cellStyle name="40% - Акцент1 2 6" xfId="194"/>
    <cellStyle name="40% - Акцент1 2 7" xfId="195"/>
    <cellStyle name="40% - Акцент1 2 8" xfId="196"/>
    <cellStyle name="40% - Акцент1 2 9" xfId="197"/>
    <cellStyle name="40% — акцент1 3" xfId="198"/>
    <cellStyle name="40% — акцент1 4" xfId="199"/>
    <cellStyle name="40% — акцент1 5" xfId="200"/>
    <cellStyle name="40% — акцент1 6" xfId="201"/>
    <cellStyle name="40% — акцент1 7" xfId="202"/>
    <cellStyle name="40% — акцент1 8" xfId="203"/>
    <cellStyle name="40% — акцент1 9" xfId="204"/>
    <cellStyle name="40% — акцент2 10" xfId="205"/>
    <cellStyle name="40% - Акцент2 2" xfId="206"/>
    <cellStyle name="40% — акцент2 2" xfId="207"/>
    <cellStyle name="40% - Акцент2 2 10" xfId="208"/>
    <cellStyle name="40% - Акцент2 2 11" xfId="209"/>
    <cellStyle name="40% - Акцент2 2 12" xfId="210"/>
    <cellStyle name="40% - Акцент2 2 13" xfId="211"/>
    <cellStyle name="40% - Акцент2 2 14" xfId="212"/>
    <cellStyle name="40% - Акцент2 2 15" xfId="213"/>
    <cellStyle name="40% - Акцент2 2 16" xfId="214"/>
    <cellStyle name="40% - Акцент2 2 17" xfId="215"/>
    <cellStyle name="40% - Акцент2 2 18" xfId="216"/>
    <cellStyle name="40% - Акцент2 2 19" xfId="217"/>
    <cellStyle name="40% - Акцент2 2 2" xfId="218"/>
    <cellStyle name="40% - Акцент2 2 3" xfId="219"/>
    <cellStyle name="40% - Акцент2 2 4" xfId="220"/>
    <cellStyle name="40% - Акцент2 2 5" xfId="221"/>
    <cellStyle name="40% - Акцент2 2 6" xfId="222"/>
    <cellStyle name="40% - Акцент2 2 7" xfId="223"/>
    <cellStyle name="40% - Акцент2 2 8" xfId="224"/>
    <cellStyle name="40% - Акцент2 2 9" xfId="225"/>
    <cellStyle name="40% — акцент2 3" xfId="226"/>
    <cellStyle name="40% — акцент2 4" xfId="227"/>
    <cellStyle name="40% — акцент2 5" xfId="228"/>
    <cellStyle name="40% — акцент2 6" xfId="229"/>
    <cellStyle name="40% — акцент2 7" xfId="230"/>
    <cellStyle name="40% — акцент2 8" xfId="231"/>
    <cellStyle name="40% — акцент2 9" xfId="232"/>
    <cellStyle name="40% — акцент3 10" xfId="233"/>
    <cellStyle name="40% - Акцент3 2" xfId="234"/>
    <cellStyle name="40% — акцент3 2" xfId="235"/>
    <cellStyle name="40% - Акцент3 2 10" xfId="236"/>
    <cellStyle name="40% - Акцент3 2 11" xfId="237"/>
    <cellStyle name="40% - Акцент3 2 12" xfId="238"/>
    <cellStyle name="40% - Акцент3 2 13" xfId="239"/>
    <cellStyle name="40% - Акцент3 2 14" xfId="240"/>
    <cellStyle name="40% - Акцент3 2 15" xfId="241"/>
    <cellStyle name="40% - Акцент3 2 16" xfId="242"/>
    <cellStyle name="40% - Акцент3 2 17" xfId="243"/>
    <cellStyle name="40% - Акцент3 2 18" xfId="244"/>
    <cellStyle name="40% - Акцент3 2 19" xfId="245"/>
    <cellStyle name="40% - Акцент3 2 2" xfId="246"/>
    <cellStyle name="40% - Акцент3 2 3" xfId="247"/>
    <cellStyle name="40% - Акцент3 2 4" xfId="248"/>
    <cellStyle name="40% - Акцент3 2 5" xfId="249"/>
    <cellStyle name="40% - Акцент3 2 6" xfId="250"/>
    <cellStyle name="40% - Акцент3 2 7" xfId="251"/>
    <cellStyle name="40% - Акцент3 2 8" xfId="252"/>
    <cellStyle name="40% - Акцент3 2 9" xfId="253"/>
    <cellStyle name="40% — акцент3 3" xfId="254"/>
    <cellStyle name="40% — акцент3 4" xfId="255"/>
    <cellStyle name="40% — акцент3 5" xfId="256"/>
    <cellStyle name="40% — акцент3 6" xfId="257"/>
    <cellStyle name="40% — акцент3 7" xfId="258"/>
    <cellStyle name="40% — акцент3 8" xfId="259"/>
    <cellStyle name="40% — акцент3 9" xfId="260"/>
    <cellStyle name="40% — акцент4 10" xfId="261"/>
    <cellStyle name="40% - Акцент4 2" xfId="262"/>
    <cellStyle name="40% — акцент4 2" xfId="263"/>
    <cellStyle name="40% - Акцент4 2 10" xfId="264"/>
    <cellStyle name="40% - Акцент4 2 11" xfId="265"/>
    <cellStyle name="40% - Акцент4 2 12" xfId="266"/>
    <cellStyle name="40% - Акцент4 2 13" xfId="267"/>
    <cellStyle name="40% - Акцент4 2 14" xfId="268"/>
    <cellStyle name="40% - Акцент4 2 15" xfId="269"/>
    <cellStyle name="40% - Акцент4 2 16" xfId="270"/>
    <cellStyle name="40% - Акцент4 2 17" xfId="271"/>
    <cellStyle name="40% - Акцент4 2 18" xfId="272"/>
    <cellStyle name="40% - Акцент4 2 19" xfId="273"/>
    <cellStyle name="40% - Акцент4 2 2" xfId="274"/>
    <cellStyle name="40% - Акцент4 2 3" xfId="275"/>
    <cellStyle name="40% - Акцент4 2 4" xfId="276"/>
    <cellStyle name="40% - Акцент4 2 5" xfId="277"/>
    <cellStyle name="40% - Акцент4 2 6" xfId="278"/>
    <cellStyle name="40% - Акцент4 2 7" xfId="279"/>
    <cellStyle name="40% - Акцент4 2 8" xfId="280"/>
    <cellStyle name="40% - Акцент4 2 9" xfId="281"/>
    <cellStyle name="40% — акцент4 3" xfId="282"/>
    <cellStyle name="40% — акцент4 4" xfId="283"/>
    <cellStyle name="40% — акцент4 5" xfId="284"/>
    <cellStyle name="40% — акцент4 6" xfId="285"/>
    <cellStyle name="40% — акцент4 7" xfId="286"/>
    <cellStyle name="40% — акцент4 8" xfId="287"/>
    <cellStyle name="40% — акцент4 9" xfId="288"/>
    <cellStyle name="40% — акцент5 10" xfId="289"/>
    <cellStyle name="40% - Акцент5 2" xfId="290"/>
    <cellStyle name="40% — акцент5 2" xfId="291"/>
    <cellStyle name="40% - Акцент5 2 10" xfId="292"/>
    <cellStyle name="40% - Акцент5 2 11" xfId="293"/>
    <cellStyle name="40% - Акцент5 2 12" xfId="294"/>
    <cellStyle name="40% - Акцент5 2 13" xfId="295"/>
    <cellStyle name="40% - Акцент5 2 14" xfId="296"/>
    <cellStyle name="40% - Акцент5 2 15" xfId="297"/>
    <cellStyle name="40% - Акцент5 2 16" xfId="298"/>
    <cellStyle name="40% - Акцент5 2 17" xfId="299"/>
    <cellStyle name="40% - Акцент5 2 18" xfId="300"/>
    <cellStyle name="40% - Акцент5 2 19" xfId="301"/>
    <cellStyle name="40% - Акцент5 2 2" xfId="302"/>
    <cellStyle name="40% - Акцент5 2 3" xfId="303"/>
    <cellStyle name="40% - Акцент5 2 4" xfId="304"/>
    <cellStyle name="40% - Акцент5 2 5" xfId="305"/>
    <cellStyle name="40% - Акцент5 2 6" xfId="306"/>
    <cellStyle name="40% - Акцент5 2 7" xfId="307"/>
    <cellStyle name="40% - Акцент5 2 8" xfId="308"/>
    <cellStyle name="40% - Акцент5 2 9" xfId="309"/>
    <cellStyle name="40% — акцент5 3" xfId="310"/>
    <cellStyle name="40% — акцент5 4" xfId="311"/>
    <cellStyle name="40% — акцент5 5" xfId="312"/>
    <cellStyle name="40% — акцент5 6" xfId="313"/>
    <cellStyle name="40% — акцент5 7" xfId="314"/>
    <cellStyle name="40% — акцент5 8" xfId="315"/>
    <cellStyle name="40% — акцент5 9" xfId="316"/>
    <cellStyle name="40% — акцент6 10" xfId="317"/>
    <cellStyle name="40% - Акцент6 2" xfId="318"/>
    <cellStyle name="40% — акцент6 2" xfId="319"/>
    <cellStyle name="40% - Акцент6 2 10" xfId="320"/>
    <cellStyle name="40% - Акцент6 2 11" xfId="321"/>
    <cellStyle name="40% - Акцент6 2 12" xfId="322"/>
    <cellStyle name="40% - Акцент6 2 13" xfId="323"/>
    <cellStyle name="40% - Акцент6 2 14" xfId="324"/>
    <cellStyle name="40% - Акцент6 2 15" xfId="325"/>
    <cellStyle name="40% - Акцент6 2 16" xfId="326"/>
    <cellStyle name="40% - Акцент6 2 17" xfId="327"/>
    <cellStyle name="40% - Акцент6 2 18" xfId="328"/>
    <cellStyle name="40% - Акцент6 2 19" xfId="329"/>
    <cellStyle name="40% - Акцент6 2 2" xfId="330"/>
    <cellStyle name="40% - Акцент6 2 3" xfId="331"/>
    <cellStyle name="40% - Акцент6 2 4" xfId="332"/>
    <cellStyle name="40% - Акцент6 2 5" xfId="333"/>
    <cellStyle name="40% - Акцент6 2 6" xfId="334"/>
    <cellStyle name="40% - Акцент6 2 7" xfId="335"/>
    <cellStyle name="40% - Акцент6 2 8" xfId="336"/>
    <cellStyle name="40% - Акцент6 2 9" xfId="337"/>
    <cellStyle name="40% — акцент6 3" xfId="338"/>
    <cellStyle name="40% — акцент6 4" xfId="339"/>
    <cellStyle name="40% — акцент6 5" xfId="340"/>
    <cellStyle name="40% — акцент6 6" xfId="341"/>
    <cellStyle name="40% — акцент6 7" xfId="342"/>
    <cellStyle name="40% — акцент6 8" xfId="343"/>
    <cellStyle name="40% — акцент6 9" xfId="344"/>
    <cellStyle name="60% — акцент1 10" xfId="345"/>
    <cellStyle name="60% - Акцент1 2" xfId="346"/>
    <cellStyle name="60% — акцент1 2" xfId="347"/>
    <cellStyle name="60% — акцент1 3" xfId="348"/>
    <cellStyle name="60% — акцент1 4" xfId="349"/>
    <cellStyle name="60% — акцент1 5" xfId="350"/>
    <cellStyle name="60% — акцент1 6" xfId="351"/>
    <cellStyle name="60% — акцент1 7" xfId="352"/>
    <cellStyle name="60% — акцент1 8" xfId="353"/>
    <cellStyle name="60% — акцент1 9" xfId="354"/>
    <cellStyle name="60% — акцент2 10" xfId="355"/>
    <cellStyle name="60% - Акцент2 2" xfId="356"/>
    <cellStyle name="60% — акцент2 2" xfId="357"/>
    <cellStyle name="60% — акцент2 3" xfId="358"/>
    <cellStyle name="60% — акцент2 4" xfId="359"/>
    <cellStyle name="60% — акцент2 5" xfId="360"/>
    <cellStyle name="60% — акцент2 6" xfId="361"/>
    <cellStyle name="60% — акцент2 7" xfId="362"/>
    <cellStyle name="60% — акцент2 8" xfId="363"/>
    <cellStyle name="60% — акцент2 9" xfId="364"/>
    <cellStyle name="60% — акцент3 10" xfId="365"/>
    <cellStyle name="60% - Акцент3 2" xfId="366"/>
    <cellStyle name="60% — акцент3 2" xfId="367"/>
    <cellStyle name="60% — акцент3 3" xfId="368"/>
    <cellStyle name="60% — акцент3 4" xfId="369"/>
    <cellStyle name="60% — акцент3 5" xfId="370"/>
    <cellStyle name="60% — акцент3 6" xfId="371"/>
    <cellStyle name="60% — акцент3 7" xfId="372"/>
    <cellStyle name="60% — акцент3 8" xfId="373"/>
    <cellStyle name="60% — акцент3 9" xfId="374"/>
    <cellStyle name="60% — акцент4 10" xfId="375"/>
    <cellStyle name="60% - Акцент4 2" xfId="376"/>
    <cellStyle name="60% — акцент4 2" xfId="377"/>
    <cellStyle name="60% — акцент4 3" xfId="378"/>
    <cellStyle name="60% — акцент4 4" xfId="379"/>
    <cellStyle name="60% — акцент4 5" xfId="380"/>
    <cellStyle name="60% — акцент4 6" xfId="381"/>
    <cellStyle name="60% — акцент4 7" xfId="382"/>
    <cellStyle name="60% — акцент4 8" xfId="383"/>
    <cellStyle name="60% — акцент4 9" xfId="384"/>
    <cellStyle name="60% — акцент5 10" xfId="385"/>
    <cellStyle name="60% - Акцент5 2" xfId="386"/>
    <cellStyle name="60% — акцент5 2" xfId="387"/>
    <cellStyle name="60% — акцент5 3" xfId="388"/>
    <cellStyle name="60% — акцент5 4" xfId="389"/>
    <cellStyle name="60% — акцент5 5" xfId="390"/>
    <cellStyle name="60% — акцент5 6" xfId="391"/>
    <cellStyle name="60% — акцент5 7" xfId="392"/>
    <cellStyle name="60% — акцент5 8" xfId="393"/>
    <cellStyle name="60% — акцент5 9" xfId="394"/>
    <cellStyle name="60% — акцент6 10" xfId="395"/>
    <cellStyle name="60% - Акцент6 2" xfId="396"/>
    <cellStyle name="60% — акцент6 2" xfId="397"/>
    <cellStyle name="60% — акцент6 3" xfId="398"/>
    <cellStyle name="60% — акцент6 4" xfId="399"/>
    <cellStyle name="60% — акцент6 5" xfId="400"/>
    <cellStyle name="60% — акцент6 6" xfId="401"/>
    <cellStyle name="60% — акцент6 7" xfId="402"/>
    <cellStyle name="60% — акцент6 8" xfId="403"/>
    <cellStyle name="60% — акцент6 9" xfId="404"/>
    <cellStyle name="Normal 2" xfId="405"/>
    <cellStyle name="Акцент1 2" xfId="406"/>
    <cellStyle name="Акцент2 2" xfId="407"/>
    <cellStyle name="Акцент3 2" xfId="408"/>
    <cellStyle name="Акцент4 2" xfId="409"/>
    <cellStyle name="Акцент5 2" xfId="410"/>
    <cellStyle name="Акцент6 2" xfId="411"/>
    <cellStyle name="Ввод  2" xfId="412"/>
    <cellStyle name="Вывод 2" xfId="413"/>
    <cellStyle name="Вычисление 2" xfId="414"/>
    <cellStyle name="Гиперссылка 2" xfId="415"/>
    <cellStyle name="Заголовок 1 2" xfId="416"/>
    <cellStyle name="Заголовок 2 2" xfId="417"/>
    <cellStyle name="Заголовок 3 2" xfId="418"/>
    <cellStyle name="Заголовок 4 2" xfId="419"/>
    <cellStyle name="Итог 2" xfId="420"/>
    <cellStyle name="Контрольная ячейка 2" xfId="421"/>
    <cellStyle name="Название 2" xfId="422"/>
    <cellStyle name="Нейтральный 2" xfId="423"/>
    <cellStyle name="Обычный" xfId="0" builtinId="0"/>
    <cellStyle name="Обычный 10" xfId="424"/>
    <cellStyle name="Обычный 11 2" xfId="8"/>
    <cellStyle name="Обычный 12 2" xfId="425"/>
    <cellStyle name="Обычный 2" xfId="426"/>
    <cellStyle name="Обычный 2 2" xfId="427"/>
    <cellStyle name="Обычный 2 26 2" xfId="428"/>
    <cellStyle name="Обычный 25 2" xfId="429"/>
    <cellStyle name="Обычный 3" xfId="430"/>
    <cellStyle name="Обычный 3 2" xfId="431"/>
    <cellStyle name="Обычный 3 2 2 2" xfId="432"/>
    <cellStyle name="Обычный 3 21" xfId="433"/>
    <cellStyle name="Обычный 4" xfId="3"/>
    <cellStyle name="Обычный 4 2" xfId="434"/>
    <cellStyle name="Обычный 5" xfId="5"/>
    <cellStyle name="Обычный 6" xfId="435"/>
    <cellStyle name="Обычный 6 2" xfId="436"/>
    <cellStyle name="Обычный 6 2 2" xfId="437"/>
    <cellStyle name="Обычный 6 2 2 2" xfId="438"/>
    <cellStyle name="Обычный 6 2 2 2 2" xfId="439"/>
    <cellStyle name="Обычный 6 2 2 2 2 2" xfId="440"/>
    <cellStyle name="Обычный 6 2 2 2 2 2 2" xfId="441"/>
    <cellStyle name="Обычный 6 2 2 2 2 2 3" xfId="442"/>
    <cellStyle name="Обычный 6 2 2 2 2 2_В0301_1025801354391_56" xfId="443"/>
    <cellStyle name="Обычный 6 2 2 2 2 3" xfId="444"/>
    <cellStyle name="Обычный 6 2 2 2 2 4" xfId="445"/>
    <cellStyle name="Обычный 6 2 2 2 2_В0301_1025801354391_56" xfId="446"/>
    <cellStyle name="Обычный 6 2 2 2 3" xfId="447"/>
    <cellStyle name="Обычный 6 2 2 2 3 2" xfId="448"/>
    <cellStyle name="Обычный 6 2 2 2 3 3" xfId="449"/>
    <cellStyle name="Обычный 6 2 2 2 3_В0301_1025801354391_56" xfId="450"/>
    <cellStyle name="Обычный 6 2 2 2 4" xfId="451"/>
    <cellStyle name="Обычный 6 2 2 2 5" xfId="452"/>
    <cellStyle name="Обычный 6 2 2 2_В0301_1025801354391_56" xfId="453"/>
    <cellStyle name="Обычный 6 2 2 3" xfId="454"/>
    <cellStyle name="Обычный 6 2 2 3 2" xfId="455"/>
    <cellStyle name="Обычный 6 2 2 3 2 2" xfId="456"/>
    <cellStyle name="Обычный 6 2 2 3 2 3" xfId="457"/>
    <cellStyle name="Обычный 6 2 2 3 2_В0301_1025801354391_56" xfId="458"/>
    <cellStyle name="Обычный 6 2 2 3 3" xfId="459"/>
    <cellStyle name="Обычный 6 2 2 3 4" xfId="460"/>
    <cellStyle name="Обычный 6 2 2 3_В0301_1025801354391_56" xfId="461"/>
    <cellStyle name="Обычный 6 2 2 4" xfId="462"/>
    <cellStyle name="Обычный 6 2 2 4 2" xfId="463"/>
    <cellStyle name="Обычный 6 2 2 4 2 2" xfId="464"/>
    <cellStyle name="Обычный 6 2 2 4 2 3" xfId="465"/>
    <cellStyle name="Обычный 6 2 2 4 2_В0301_1025801354391_56" xfId="466"/>
    <cellStyle name="Обычный 6 2 2 4 3" xfId="467"/>
    <cellStyle name="Обычный 6 2 2 4 4" xfId="468"/>
    <cellStyle name="Обычный 6 2 2 4_В0301_1025801354391_56" xfId="469"/>
    <cellStyle name="Обычный 6 2 2 5" xfId="470"/>
    <cellStyle name="Обычный 6 2 2 5 2" xfId="471"/>
    <cellStyle name="Обычный 6 2 2 5 3" xfId="472"/>
    <cellStyle name="Обычный 6 2 2 5_В0301_1025801354391_56" xfId="473"/>
    <cellStyle name="Обычный 6 2 2 6" xfId="474"/>
    <cellStyle name="Обычный 6 2 2 7" xfId="475"/>
    <cellStyle name="Обычный 6 2 2 8" xfId="476"/>
    <cellStyle name="Обычный 6 2 2_В0301_1025801354391_56" xfId="477"/>
    <cellStyle name="Обычный 6 2 3" xfId="478"/>
    <cellStyle name="Обычный 6 2 3 2" xfId="479"/>
    <cellStyle name="Обычный 6 2 3 2 2" xfId="480"/>
    <cellStyle name="Обычный 6 2 3 2 2 2" xfId="481"/>
    <cellStyle name="Обычный 6 2 3 2 2 2 2" xfId="482"/>
    <cellStyle name="Обычный 6 2 3 2 2 2 3" xfId="483"/>
    <cellStyle name="Обычный 6 2 3 2 2 2_В0301_1025801354391_56" xfId="484"/>
    <cellStyle name="Обычный 6 2 3 2 2 3" xfId="485"/>
    <cellStyle name="Обычный 6 2 3 2 2 4" xfId="486"/>
    <cellStyle name="Обычный 6 2 3 2 2_В0301_1025801354391_56" xfId="487"/>
    <cellStyle name="Обычный 6 2 3 2 3" xfId="488"/>
    <cellStyle name="Обычный 6 2 3 2 3 2" xfId="489"/>
    <cellStyle name="Обычный 6 2 3 2 3 3" xfId="490"/>
    <cellStyle name="Обычный 6 2 3 2 3_В0301_1025801354391_56" xfId="491"/>
    <cellStyle name="Обычный 6 2 3 2 4" xfId="492"/>
    <cellStyle name="Обычный 6 2 3 2 5" xfId="493"/>
    <cellStyle name="Обычный 6 2 3 2_В0301_1025801354391_56" xfId="494"/>
    <cellStyle name="Обычный 6 2 3 3" xfId="495"/>
    <cellStyle name="Обычный 6 2 3 3 2" xfId="496"/>
    <cellStyle name="Обычный 6 2 3 3 2 2" xfId="497"/>
    <cellStyle name="Обычный 6 2 3 3 2 3" xfId="498"/>
    <cellStyle name="Обычный 6 2 3 3 2_В0301_1025801354391_56" xfId="499"/>
    <cellStyle name="Обычный 6 2 3 3 3" xfId="500"/>
    <cellStyle name="Обычный 6 2 3 3 4" xfId="501"/>
    <cellStyle name="Обычный 6 2 3 3_В0301_1025801354391_56" xfId="502"/>
    <cellStyle name="Обычный 6 2 3 4" xfId="503"/>
    <cellStyle name="Обычный 6 2 3 4 2" xfId="504"/>
    <cellStyle name="Обычный 6 2 3 4 2 2" xfId="505"/>
    <cellStyle name="Обычный 6 2 3 4 2 3" xfId="506"/>
    <cellStyle name="Обычный 6 2 3 4 2_В0301_1025801354391_56" xfId="507"/>
    <cellStyle name="Обычный 6 2 3 4 3" xfId="508"/>
    <cellStyle name="Обычный 6 2 3 4 4" xfId="509"/>
    <cellStyle name="Обычный 6 2 3 4_В0301_1025801354391_56" xfId="510"/>
    <cellStyle name="Обычный 6 2 3 5" xfId="511"/>
    <cellStyle name="Обычный 6 2 3 5 2" xfId="512"/>
    <cellStyle name="Обычный 6 2 3 5 3" xfId="513"/>
    <cellStyle name="Обычный 6 2 3 5_В0301_1025801354391_56" xfId="514"/>
    <cellStyle name="Обычный 6 2 3 6" xfId="515"/>
    <cellStyle name="Обычный 6 2 3 7" xfId="516"/>
    <cellStyle name="Обычный 6 2 3 8" xfId="517"/>
    <cellStyle name="Обычный 6 2 3_В0301_1025801354391_56" xfId="518"/>
    <cellStyle name="Обычный 6 2 4" xfId="519"/>
    <cellStyle name="Обычный 6 2 4 2" xfId="520"/>
    <cellStyle name="Обычный 6 2 4 2 2" xfId="521"/>
    <cellStyle name="Обычный 6 2 4 2 3" xfId="522"/>
    <cellStyle name="Обычный 6 2 4 2_В0301_1025801354391_56" xfId="523"/>
    <cellStyle name="Обычный 6 2 4 3" xfId="524"/>
    <cellStyle name="Обычный 6 2 4 4" xfId="525"/>
    <cellStyle name="Обычный 6 2 4_В0301_1025801354391_56" xfId="526"/>
    <cellStyle name="Обычный 6 2 5" xfId="527"/>
    <cellStyle name="Обычный 6 2 5 2" xfId="528"/>
    <cellStyle name="Обычный 6 2 5 2 2" xfId="529"/>
    <cellStyle name="Обычный 6 2 5 2 3" xfId="530"/>
    <cellStyle name="Обычный 6 2 5 2_В0301_1025801354391_56" xfId="531"/>
    <cellStyle name="Обычный 6 2 5 3" xfId="532"/>
    <cellStyle name="Обычный 6 2 5 4" xfId="533"/>
    <cellStyle name="Обычный 6 2 5_В0301_1025801354391_56" xfId="534"/>
    <cellStyle name="Обычный 6 2 6" xfId="535"/>
    <cellStyle name="Обычный 6 2 6 2" xfId="536"/>
    <cellStyle name="Обычный 6 2 6 3" xfId="537"/>
    <cellStyle name="Обычный 6 2 6_В0301_1025801354391_56" xfId="538"/>
    <cellStyle name="Обычный 6 2 7" xfId="539"/>
    <cellStyle name="Обычный 6 2 8" xfId="540"/>
    <cellStyle name="Обычный 6 2 9" xfId="541"/>
    <cellStyle name="Обычный 6 2_В0301_1025801354391_56" xfId="542"/>
    <cellStyle name="Обычный 6 3" xfId="543"/>
    <cellStyle name="Обычный 6 3 2" xfId="544"/>
    <cellStyle name="Обычный 6 3 2 2" xfId="545"/>
    <cellStyle name="Обычный 6 3 2 3" xfId="546"/>
    <cellStyle name="Обычный 6 3 2_В0301_1025801354391_56" xfId="547"/>
    <cellStyle name="Обычный 6 3 3" xfId="548"/>
    <cellStyle name="Обычный 6 3 4" xfId="549"/>
    <cellStyle name="Обычный 6 3_В0301_1025801354391_56" xfId="550"/>
    <cellStyle name="Обычный 6 4" xfId="551"/>
    <cellStyle name="Обычный 6 4 2" xfId="552"/>
    <cellStyle name="Обычный 6 4 2 2" xfId="553"/>
    <cellStyle name="Обычный 6 4 2 3" xfId="554"/>
    <cellStyle name="Обычный 6 4 2_В0301_1025801354391_56" xfId="555"/>
    <cellStyle name="Обычный 6 4 3" xfId="556"/>
    <cellStyle name="Обычный 6 4 4" xfId="557"/>
    <cellStyle name="Обычный 6 4_В0301_1025801354391_56" xfId="558"/>
    <cellStyle name="Обычный 6 5" xfId="559"/>
    <cellStyle name="Обычный 6 5 2" xfId="560"/>
    <cellStyle name="Обычный 6 5 3" xfId="561"/>
    <cellStyle name="Обычный 6 5_В0301_1025801354391_56" xfId="562"/>
    <cellStyle name="Обычный 6 6" xfId="563"/>
    <cellStyle name="Обычный 6 7" xfId="564"/>
    <cellStyle name="Обычный 6 8" xfId="565"/>
    <cellStyle name="Обычный 6_В0301_1025801354391_56" xfId="566"/>
    <cellStyle name="Обычный 7" xfId="2"/>
    <cellStyle name="Обычный 7 2" xfId="567"/>
    <cellStyle name="Обычный 7 2 2" xfId="568"/>
    <cellStyle name="Обычный 7 2 2 2" xfId="569"/>
    <cellStyle name="Обычный 7 2 2 2 2" xfId="570"/>
    <cellStyle name="Обычный 7 2 2 2 3" xfId="571"/>
    <cellStyle name="Обычный 7 2 2 2_В0301_1025801354391_56" xfId="572"/>
    <cellStyle name="Обычный 7 2 2 3" xfId="573"/>
    <cellStyle name="Обычный 7 2 2 4" xfId="574"/>
    <cellStyle name="Обычный 7 2 2_В0301_1025801354391_56" xfId="575"/>
    <cellStyle name="Обычный 7 2 3" xfId="576"/>
    <cellStyle name="Обычный 7 2 3 2" xfId="577"/>
    <cellStyle name="Обычный 7 2 3 2 2" xfId="578"/>
    <cellStyle name="Обычный 7 2 3 2 3" xfId="579"/>
    <cellStyle name="Обычный 7 2 3 2_В0301_1025801354391_56" xfId="580"/>
    <cellStyle name="Обычный 7 2 3 3" xfId="581"/>
    <cellStyle name="Обычный 7 2 3 4" xfId="582"/>
    <cellStyle name="Обычный 7 2 3_В0301_1025801354391_56" xfId="583"/>
    <cellStyle name="Обычный 7 2 4" xfId="584"/>
    <cellStyle name="Обычный 7 2 4 2" xfId="585"/>
    <cellStyle name="Обычный 7 2 4 3" xfId="586"/>
    <cellStyle name="Обычный 7 2 4_В0301_1025801354391_56" xfId="587"/>
    <cellStyle name="Обычный 7 2 5" xfId="588"/>
    <cellStyle name="Обычный 7 2 6" xfId="589"/>
    <cellStyle name="Обычный 7 2 7" xfId="590"/>
    <cellStyle name="Обычный 7 2_В0301_1025801354391_56" xfId="591"/>
    <cellStyle name="Обычный 8" xfId="592"/>
    <cellStyle name="Обычный 9" xfId="593"/>
    <cellStyle name="Обычный 9 2" xfId="594"/>
    <cellStyle name="Обычный 9 2 2" xfId="595"/>
    <cellStyle name="Обычный 9 2 2 2" xfId="596"/>
    <cellStyle name="Обычный 9 2 2 3" xfId="597"/>
    <cellStyle name="Обычный 9 2 2 4" xfId="598"/>
    <cellStyle name="Обычный 9 2 2_В0301_1025801354391_56" xfId="599"/>
    <cellStyle name="Обычный 9 2 3" xfId="600"/>
    <cellStyle name="Обычный 9 2 4" xfId="601"/>
    <cellStyle name="Обычный 9 2_В0301_1025801354391_56" xfId="602"/>
    <cellStyle name="Обычный 9 3" xfId="603"/>
    <cellStyle name="Обычный 9 3 2" xfId="604"/>
    <cellStyle name="Обычный 9 3 3" xfId="605"/>
    <cellStyle name="Обычный 9 3 4" xfId="606"/>
    <cellStyle name="Обычный 9 3_В0301_1025801354391_56" xfId="607"/>
    <cellStyle name="Обычный 9 4" xfId="608"/>
    <cellStyle name="Обычный 9 5" xfId="609"/>
    <cellStyle name="Обычный 9_В0301_1025801354391_56" xfId="610"/>
    <cellStyle name="Обычный_Инвестиции Сети Сбыты ЭСО" xfId="6"/>
    <cellStyle name="Обычный_Форматы по компаниям_last" xfId="4"/>
    <cellStyle name="Плохой 2" xfId="611"/>
    <cellStyle name="Пояснение 2" xfId="612"/>
    <cellStyle name="Примечание 2" xfId="613"/>
    <cellStyle name="Примечание 2 2" xfId="614"/>
    <cellStyle name="Примечание 3" xfId="615"/>
    <cellStyle name="Процентный 2" xfId="616"/>
    <cellStyle name="Процентный 3" xfId="617"/>
    <cellStyle name="Связанная ячейка 2" xfId="618"/>
    <cellStyle name="Стиль 1" xfId="619"/>
    <cellStyle name="Текст предупреждения 2" xfId="620"/>
    <cellStyle name="Финансовый" xfId="1" builtinId="3"/>
    <cellStyle name="Финансовый 2" xfId="621"/>
    <cellStyle name="Финансовый 2 14" xfId="622"/>
    <cellStyle name="Финансовый 2 2" xfId="623"/>
    <cellStyle name="Финансовый 2 2 2" xfId="624"/>
    <cellStyle name="Финансовый 2 2 2 2" xfId="625"/>
    <cellStyle name="Финансовый 2 2 2 2 2" xfId="626"/>
    <cellStyle name="Финансовый 2 2 2 2 3" xfId="627"/>
    <cellStyle name="Финансовый 2 2 2 3" xfId="628"/>
    <cellStyle name="Финансовый 2 2 2 3 2" xfId="629"/>
    <cellStyle name="Финансовый 2 2 2 4" xfId="630"/>
    <cellStyle name="Финансовый 2 2 3" xfId="631"/>
    <cellStyle name="Финансовый 2 2 3 2" xfId="632"/>
    <cellStyle name="Финансовый 2 2 4" xfId="633"/>
    <cellStyle name="Финансовый 2 2 4 2" xfId="634"/>
    <cellStyle name="Финансовый 2 2 5" xfId="635"/>
    <cellStyle name="Финансовый 2 3" xfId="636"/>
    <cellStyle name="Финансовый 2 3 2" xfId="637"/>
    <cellStyle name="Финансовый 2 3 2 2" xfId="638"/>
    <cellStyle name="Финансовый 2 3 2 2 2" xfId="639"/>
    <cellStyle name="Финансовый 2 3 2 3" xfId="640"/>
    <cellStyle name="Финансовый 2 3 2 3 2" xfId="641"/>
    <cellStyle name="Финансовый 2 3 2 4" xfId="642"/>
    <cellStyle name="Финансовый 2 3 3" xfId="643"/>
    <cellStyle name="Финансовый 2 3 3 2" xfId="644"/>
    <cellStyle name="Финансовый 2 3 4" xfId="645"/>
    <cellStyle name="Финансовый 2 3 4 2" xfId="646"/>
    <cellStyle name="Финансовый 2 3 5" xfId="647"/>
    <cellStyle name="Финансовый 2 4" xfId="648"/>
    <cellStyle name="Финансовый 2 4 2" xfId="649"/>
    <cellStyle name="Финансовый 2 4 2 2" xfId="650"/>
    <cellStyle name="Финансовый 2 4 3" xfId="651"/>
    <cellStyle name="Финансовый 2 4 3 2" xfId="652"/>
    <cellStyle name="Финансовый 2 4 4" xfId="653"/>
    <cellStyle name="Финансовый 2 5" xfId="654"/>
    <cellStyle name="Финансовый 2 5 2" xfId="655"/>
    <cellStyle name="Финансовый 2 6" xfId="656"/>
    <cellStyle name="Финансовый 2 6 2" xfId="657"/>
    <cellStyle name="Финансовый 2 7" xfId="658"/>
    <cellStyle name="Финансовый 2 7 2" xfId="659"/>
    <cellStyle name="Финансовый 2 8" xfId="660"/>
    <cellStyle name="Финансовый 2 9" xfId="661"/>
    <cellStyle name="Финансовый 2 9 2" xfId="662"/>
    <cellStyle name="Финансовый 3" xfId="663"/>
    <cellStyle name="Финансовый 3 2" xfId="664"/>
    <cellStyle name="Финансовый 3 2 2" xfId="665"/>
    <cellStyle name="Финансовый 3 2 2 2" xfId="666"/>
    <cellStyle name="Финансовый 3 2 2 2 2" xfId="667"/>
    <cellStyle name="Финансовый 3 2 2 3" xfId="668"/>
    <cellStyle name="Финансовый 3 2 2 3 2" xfId="669"/>
    <cellStyle name="Финансовый 3 2 2 4" xfId="670"/>
    <cellStyle name="Финансовый 3 2 3" xfId="671"/>
    <cellStyle name="Финансовый 3 2 3 2" xfId="672"/>
    <cellStyle name="Финансовый 3 2 4" xfId="673"/>
    <cellStyle name="Финансовый 3 2 4 2" xfId="674"/>
    <cellStyle name="Финансовый 3 2 5" xfId="675"/>
    <cellStyle name="Финансовый 3 3" xfId="676"/>
    <cellStyle name="Финансовый 3 3 2" xfId="677"/>
    <cellStyle name="Финансовый 3 3 2 2" xfId="678"/>
    <cellStyle name="Финансовый 3 3 2 2 2" xfId="679"/>
    <cellStyle name="Финансовый 3 3 2 3" xfId="680"/>
    <cellStyle name="Финансовый 3 3 2 3 2" xfId="681"/>
    <cellStyle name="Финансовый 3 3 2 4" xfId="682"/>
    <cellStyle name="Финансовый 3 3 3" xfId="683"/>
    <cellStyle name="Финансовый 3 3 3 2" xfId="684"/>
    <cellStyle name="Финансовый 3 3 4" xfId="685"/>
    <cellStyle name="Финансовый 3 3 4 2" xfId="686"/>
    <cellStyle name="Финансовый 3 3 5" xfId="687"/>
    <cellStyle name="Финансовый 3 4" xfId="688"/>
    <cellStyle name="Финансовый 3 4 2" xfId="689"/>
    <cellStyle name="Финансовый 3 4 2 2" xfId="690"/>
    <cellStyle name="Финансовый 3 4 3" xfId="691"/>
    <cellStyle name="Финансовый 3 4 3 2" xfId="692"/>
    <cellStyle name="Финансовый 3 4 4" xfId="693"/>
    <cellStyle name="Финансовый 3 5" xfId="694"/>
    <cellStyle name="Финансовый 3 5 2" xfId="695"/>
    <cellStyle name="Финансовый 3 6" xfId="696"/>
    <cellStyle name="Финансовый 3 6 2" xfId="697"/>
    <cellStyle name="Финансовый 3 7" xfId="698"/>
    <cellStyle name="Финансовый 3 7 2" xfId="699"/>
    <cellStyle name="Финансовый 3 8" xfId="700"/>
    <cellStyle name="Финансовый 4" xfId="7"/>
    <cellStyle name="Финансовый 5" xfId="701"/>
    <cellStyle name="Финансовый 5 2" xfId="702"/>
    <cellStyle name="Финансовый 6" xfId="703"/>
    <cellStyle name="Хороший 2" xfId="7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48;&#1055;%202024-2027\&#1048;&#1055;%202024-2027%20&#1091;&#1090;&#1074;&#1077;&#1088;&#1078;&#1076;&#1077;&#1085;&#1085;&#1072;&#1103;\&#1048;&#1055;%202024-2027%20&#1091;&#1090;&#1074;%20&#1055;&#1088;&#1080;&#1082;&#1072;&#1079;%20191&#1054;&#1055;%20&#1086;&#1090;%2029.08.2024\&#1092;&#1086;&#1088;&#1084;&#1099;%20&#1048;&#1055;%202024-2027%20&#1091;&#1090;&#107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3">
          <cell r="AO83" t="str">
            <v>изменение сметной стоимости перерасчет смет в РИМ , выполнение работ хоз. способом</v>
          </cell>
        </row>
        <row r="84">
          <cell r="AO84" t="str">
            <v>изменение сметной стоимости перерасчет смет в РИМ , выполнение работ хоз. способом</v>
          </cell>
        </row>
        <row r="85">
          <cell r="AO85" t="str">
            <v>изменение сметной стоимости перерасчет смет в РИМ , выполнение работ хоз. способом</v>
          </cell>
        </row>
        <row r="86">
          <cell r="AO86" t="str">
            <v>изменение сметной стоимости перерасчет смет в РИМ , выполнение работ хоз. способом</v>
          </cell>
        </row>
        <row r="87">
          <cell r="AO87" t="str">
            <v>Отсутствие необходимости замены силового тр-ра  в связи с переспределением нагрузки</v>
          </cell>
        </row>
        <row r="88">
          <cell r="AO88" t="str">
            <v>изменение сметной стоимости перерасчет смет в РИМ , выполнение работ хоз. способом</v>
          </cell>
        </row>
        <row r="89">
          <cell r="AO89" t="str">
            <v>изменение сметной стоимости перерасчет смет в РИМ , выполнение работ хоз. способом</v>
          </cell>
        </row>
        <row r="90">
          <cell r="AO90" t="str">
            <v>изменение сметной стоимости перерасчет смет в РИМ , выполнение работ хоз. способом</v>
          </cell>
        </row>
        <row r="91">
          <cell r="AO91" t="str">
            <v>изменение сметной стоимости перерасчет смет в РИМ , выполнение работ хоз. способом</v>
          </cell>
        </row>
        <row r="92">
          <cell r="AO92" t="str">
            <v>изменение сметной стоимости перерасчет смет в РИМ , выполнение работ хоз. способом</v>
          </cell>
        </row>
        <row r="93">
          <cell r="AO93" t="str">
            <v>Отсутствие необходимости замены силового тр-ра  в связи с переспределением нагрузки</v>
          </cell>
        </row>
        <row r="94">
          <cell r="AO94" t="str">
            <v>Отсутствие необходимости замены силового тр-ра  в связи с переспределением нагрузки</v>
          </cell>
        </row>
        <row r="95">
          <cell r="AO95" t="str">
            <v>Отсутствие необходимости замены силового тр-ра  в связи с переспределением нагрузки</v>
          </cell>
        </row>
        <row r="96">
          <cell r="AO96" t="str">
            <v>Отсутствие необходимости замены силового тр-ра  в связи с переспределением нагрузки</v>
          </cell>
        </row>
        <row r="97">
          <cell r="AO97" t="str">
            <v>Необходимость замены силового тр-ра  в связи с перегрузкой</v>
          </cell>
        </row>
        <row r="98">
          <cell r="AO98" t="str">
            <v>Необходимость замены силового тр-ра  в связи с перегрузкой</v>
          </cell>
        </row>
        <row r="99">
          <cell r="AO99" t="str">
            <v>Необходимость замены силового тр-ра  в связи с перегрузкой</v>
          </cell>
        </row>
        <row r="100">
          <cell r="AO100" t="str">
            <v>Необходимость замены силового тр-ра  в связи с перегрузкой</v>
          </cell>
        </row>
      </sheetData>
      <sheetData sheetId="8">
        <row r="30">
          <cell r="B30">
            <v>0</v>
          </cell>
          <cell r="C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</row>
        <row r="31">
          <cell r="B31">
            <v>0</v>
          </cell>
          <cell r="C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</row>
        <row r="84">
          <cell r="B84" t="str">
            <v>Реконструкция ТП-3911</v>
          </cell>
          <cell r="C84" t="str">
            <v>P_РМ.2025.02</v>
          </cell>
        </row>
        <row r="85">
          <cell r="B85" t="str">
            <v>Реконструкция ТП-1102</v>
          </cell>
          <cell r="C85" t="str">
            <v>P_РМ.2025.03</v>
          </cell>
        </row>
        <row r="86">
          <cell r="B86" t="str">
            <v>Реконструкция ТП-1142</v>
          </cell>
          <cell r="C86" t="str">
            <v>P_РМ.2025.04</v>
          </cell>
        </row>
        <row r="87">
          <cell r="B87" t="str">
            <v>Реконструкция ТП-2402</v>
          </cell>
          <cell r="C87" t="str">
            <v>P_РМ.2025.05</v>
          </cell>
        </row>
        <row r="88">
          <cell r="B88" t="str">
            <v>Реконструкция ТП-4127</v>
          </cell>
          <cell r="C88" t="str">
            <v>P_РМ.2025.06</v>
          </cell>
        </row>
        <row r="89">
          <cell r="B89" t="str">
            <v>Реконструкция ТП-973</v>
          </cell>
          <cell r="C89" t="str">
            <v>P_РМ.2025.07</v>
          </cell>
        </row>
        <row r="90">
          <cell r="B90" t="str">
            <v>Реконструкция ТП-183</v>
          </cell>
          <cell r="C90" t="str">
            <v>P_РМ.2025.12</v>
          </cell>
        </row>
        <row r="91">
          <cell r="B91" t="str">
            <v>Реконструкция ТП-508</v>
          </cell>
          <cell r="C91" t="str">
            <v>P_РМ.2025.13</v>
          </cell>
        </row>
        <row r="92">
          <cell r="B92" t="str">
            <v>Реконструкция ТП-540</v>
          </cell>
          <cell r="C92" t="str">
            <v>P_РМ.2025.14</v>
          </cell>
        </row>
        <row r="93">
          <cell r="B93" t="str">
            <v>Реконструкция ТП-673</v>
          </cell>
          <cell r="C93" t="str">
            <v>P_РМ.2025.15</v>
          </cell>
        </row>
        <row r="94">
          <cell r="B94" t="str">
            <v>Реконструкция ТП-706</v>
          </cell>
          <cell r="C94" t="str">
            <v>Q_РМ.2026.03</v>
          </cell>
        </row>
        <row r="95">
          <cell r="B95" t="str">
            <v>Реконструкция ТП-1111</v>
          </cell>
          <cell r="C95" t="str">
            <v>Q_РМ.2026.04</v>
          </cell>
        </row>
        <row r="96">
          <cell r="B96" t="str">
            <v>Реконструкция ТП-1158</v>
          </cell>
          <cell r="C96" t="str">
            <v>Q_РМ.2026.05</v>
          </cell>
        </row>
        <row r="97">
          <cell r="B97" t="str">
            <v>Реконструкция ТП-3912</v>
          </cell>
          <cell r="C97" t="str">
            <v>Q_РМ.2026.06</v>
          </cell>
        </row>
        <row r="98">
          <cell r="B98" t="str">
            <v>Реконструкция ТП-40</v>
          </cell>
          <cell r="C98" t="str">
            <v>Q_РМ.2026.14</v>
          </cell>
        </row>
        <row r="99">
          <cell r="B99" t="str">
            <v>Реконструкция ТП-384</v>
          </cell>
          <cell r="C99" t="str">
            <v>Q_РМ.2026.15</v>
          </cell>
        </row>
        <row r="100">
          <cell r="B100" t="str">
            <v>Реконструкция ТП-533</v>
          </cell>
          <cell r="C100" t="str">
            <v>Q_РМ.2026.16</v>
          </cell>
        </row>
        <row r="101">
          <cell r="B101" t="str">
            <v>Реконструкция ТП-600</v>
          </cell>
          <cell r="C101" t="str">
            <v>Q_РМ.2026.17</v>
          </cell>
        </row>
        <row r="102">
          <cell r="B102">
            <v>0</v>
          </cell>
          <cell r="C102">
            <v>0</v>
          </cell>
        </row>
        <row r="103">
          <cell r="B103">
            <v>0</v>
          </cell>
          <cell r="C103">
            <v>0</v>
          </cell>
        </row>
        <row r="108">
          <cell r="B108" t="str">
            <v>Модернизация СОТИАССО на ПС 110кВ ЗИФ</v>
          </cell>
          <cell r="C108" t="str">
            <v>P_РМ.2025.08</v>
          </cell>
          <cell r="CZ108" t="str">
            <v>изменение сметной стоимости перерасчет смет в РИМ , выполнение работ хоз. способом</v>
          </cell>
        </row>
        <row r="109">
          <cell r="B109" t="str">
            <v>Модернизация РП-43 РУ-10кВ в части установки комплекса дуговой защиты</v>
          </cell>
          <cell r="C109" t="str">
            <v>Q_РМ.2026.07</v>
          </cell>
          <cell r="CZ109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0">
          <cell r="B110" t="str">
            <v>Модернизация РП-18 РУ-10кВ в части установки комплекса дуговой защиты</v>
          </cell>
          <cell r="C110" t="str">
            <v>Q_РМ.2026.08</v>
          </cell>
          <cell r="CZ110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1">
          <cell r="B111" t="str">
            <v>Модернизация оборудования ПС 110кВ ЗИФ ЗРУ 6кВ в части установки комплекса дуговой защиты</v>
          </cell>
          <cell r="C111" t="str">
            <v>Q_РМ.2026.09</v>
          </cell>
          <cell r="CZ111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2">
          <cell r="B112" t="str">
            <v>Модернизация РП-48 РУ-10кВ в части установки комплекса дуговой защиты</v>
          </cell>
          <cell r="C112" t="str">
            <v>R_РМ.2027.03</v>
          </cell>
          <cell r="CZ112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3">
          <cell r="B113" t="str">
            <v>Модернизация РП-36 РУ-10кВ в части установки комплекса дуговой защиты</v>
          </cell>
          <cell r="C113" t="str">
            <v>R_РМ.2027.04</v>
          </cell>
          <cell r="CZ113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4">
          <cell r="B114" t="str">
            <v>Реконструкция и развитие инфоормационных систем и линий  связи АСУ ТП</v>
          </cell>
          <cell r="C114" t="str">
            <v>R_РМ.2027.06</v>
          </cell>
          <cell r="CZ114">
            <v>0</v>
          </cell>
        </row>
        <row r="115">
          <cell r="B115" t="str">
            <v>Модернизация РП-11 РУ-10кВ в части установки комплекса дуговой защиты</v>
          </cell>
          <cell r="C115" t="str">
            <v>S_РМ.2028.02</v>
          </cell>
          <cell r="CZ115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6">
          <cell r="B116" t="str">
            <v>Модернизация РП-12 РУ-10кВ в части установки комплекса дуговой защиты</v>
          </cell>
          <cell r="C116" t="str">
            <v>S_РМ.2028.03</v>
          </cell>
          <cell r="CZ116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7">
          <cell r="B117" t="str">
            <v>Модернизация РП-17 РУ-10кВ в части установки комплекса дуговой защиты</v>
          </cell>
          <cell r="C117" t="str">
            <v>S_РМ.2028.04</v>
          </cell>
          <cell r="CZ117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8">
          <cell r="B118" t="str">
            <v>Модернизация РП-25 РУ-10кВ в части установки комплекса дуговой защиты</v>
          </cell>
          <cell r="C118" t="str">
            <v>S_РМ.2028.05</v>
          </cell>
          <cell r="CZ118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31">
          <cell r="B131" t="str">
            <v>Модернизация учета электрической энергии ВЛ-0,4кВ от ТП-19со</v>
          </cell>
          <cell r="C131" t="str">
            <v>P_РМ.2025.09</v>
          </cell>
          <cell r="CZ131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2">
          <cell r="B132" t="str">
            <v>Модернизация учета электрической энергии ВЛ-0,4кВ от ТП-361</v>
          </cell>
          <cell r="C132" t="str">
            <v>P_РМ.2025.10</v>
          </cell>
          <cell r="CZ132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3">
          <cell r="B133" t="str">
            <v>Модернизация учета электрической энергии ВЛ-0,4 кВ от ТП-361, КТП-97, ТП-4111, ТП-807, ТП-26со, ТП-1096</v>
          </cell>
          <cell r="C133" t="str">
            <v>P_РМ.2025.16</v>
          </cell>
          <cell r="CZ133">
            <v>0</v>
          </cell>
        </row>
        <row r="134">
          <cell r="B134" t="str">
            <v>Модернизация учета электрической энергии ВЛ-0,4 кВ от ТП-19со, ТП-1041, ТП-1074, ТП-1014, ТП-1097, ТП-1157, ТП-42 (ЭСП), ТП-4113, ТП-1383.</v>
          </cell>
          <cell r="C134" t="str">
            <v>P_РМ.2025.17</v>
          </cell>
          <cell r="CZ134">
            <v>0</v>
          </cell>
        </row>
        <row r="135">
          <cell r="B135" t="str">
            <v>Модернизация учета электрической энергии ВЛ-0,4кВ от ТП-854</v>
          </cell>
          <cell r="C135" t="str">
            <v>Q_РМ.2026.10</v>
          </cell>
          <cell r="CZ135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6">
          <cell r="B136" t="str">
            <v>Модернизация учета электрической энергии ВЛ-0,4кВ от ТП-685</v>
          </cell>
          <cell r="C136" t="str">
            <v>Q_РМ.2026.11</v>
          </cell>
          <cell r="CZ136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7">
          <cell r="B137" t="str">
            <v>Модернизация учета электрической энергии ВЛ-0,4кВ от ТП-1006</v>
          </cell>
          <cell r="C137" t="str">
            <v>Q_РМ.2026.12</v>
          </cell>
          <cell r="CZ137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8">
          <cell r="B138" t="str">
            <v>Модернизация учета электрической энергии ВЛ-0,4 кВ от ТП-1006, ТП-24со, РП-37, ТП-30со</v>
          </cell>
          <cell r="C138" t="str">
            <v>Q_РМ.2026.18</v>
          </cell>
          <cell r="CZ138">
            <v>0</v>
          </cell>
        </row>
        <row r="139">
          <cell r="B139" t="str">
            <v>Модернизация учета электрической энергии ВЛ-0,4 кВ от ТП-685, ТП-890, ТП-1005,  ТП-3706, ТП-3709.</v>
          </cell>
          <cell r="C139" t="str">
            <v>Q_РМ.2026.19</v>
          </cell>
          <cell r="CZ139">
            <v>0</v>
          </cell>
        </row>
        <row r="140">
          <cell r="B140" t="str">
            <v>Модернизация учета электрической энергии ВЛ-0,4 кВ от ТП-854, ТП-3710, ТП-3722, ТП-3724, ТП-3708, ТП-1383</v>
          </cell>
          <cell r="C140" t="str">
            <v>Q_РМ.2026.20</v>
          </cell>
          <cell r="CZ140">
            <v>0</v>
          </cell>
        </row>
        <row r="141">
          <cell r="B141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41" t="str">
            <v>R_РМ.2027.07</v>
          </cell>
          <cell r="CZ141">
            <v>0</v>
          </cell>
        </row>
        <row r="142">
          <cell r="B142" t="str">
            <v>Модернизация учета электрической энергии ВЛ-0,4 кВ от ТП-3717, ТП-3715, ТП-3712, ТП-5202, ТП-764, ТП-692, ТП-269, ТП-674.</v>
          </cell>
          <cell r="C142" t="str">
            <v>S_РМ.2028.06</v>
          </cell>
          <cell r="CZ142">
            <v>0</v>
          </cell>
        </row>
        <row r="143">
          <cell r="B143" t="str">
            <v>Модернизация учета электрической энергии ВЛ-0,4 кВ от ТП-3721, Тп-3723, ТП-3703, ТП-4110, ТП-1012, ТП-4112, ТП-1011</v>
          </cell>
          <cell r="C143" t="str">
            <v>S_РМ.2028.07</v>
          </cell>
          <cell r="CZ143">
            <v>0</v>
          </cell>
        </row>
        <row r="144">
          <cell r="B144" t="str">
            <v>Модернизация учета электрической энергии ВЛ-0,4 кВ от ТП-3719, ТП-3711, ТП-64</v>
          </cell>
          <cell r="C144" t="str">
            <v>T_РМ.2029.02</v>
          </cell>
          <cell r="CZ144">
            <v>0</v>
          </cell>
        </row>
        <row r="145">
          <cell r="B145" t="str">
            <v>Модернизация учета электрической энергии ВЛ-0,4 кВ от ТП-324, ТП-674</v>
          </cell>
          <cell r="C145" t="str">
            <v>T_РМ.2029.03</v>
          </cell>
        </row>
        <row r="146">
          <cell r="B146" t="str">
            <v>Модернизация учета электрической энергии ВЛ-0,4 кВ от ТП-377, ТП-341</v>
          </cell>
          <cell r="C146" t="str">
            <v>T_РМ.2029.04</v>
          </cell>
          <cell r="CZ146">
            <v>0</v>
          </cell>
        </row>
        <row r="160">
          <cell r="B160" t="str">
            <v>Создание системы интелектуальных ПУ в рамка реализации ФЗ №522</v>
          </cell>
          <cell r="C160" t="str">
            <v>P_РМ.2025.11</v>
          </cell>
          <cell r="CZ160">
            <v>0</v>
          </cell>
        </row>
        <row r="161">
          <cell r="B161" t="str">
            <v>Создание системы интелектуальных ПУ в рамка реализации ФЗ №522</v>
          </cell>
          <cell r="C161" t="str">
            <v>Q_РМ.2026.13</v>
          </cell>
          <cell r="CZ161">
            <v>0</v>
          </cell>
        </row>
        <row r="162">
          <cell r="B162" t="str">
            <v>Создание системы интелектуальных ПУ в рамка реализации ФЗ №522</v>
          </cell>
          <cell r="C162" t="str">
            <v>R_РМ.2027.05</v>
          </cell>
          <cell r="CZ162">
            <v>0</v>
          </cell>
        </row>
        <row r="164">
          <cell r="B164" t="str">
            <v>«Включение приборов учета в систему сбора и передачи данных, класс напряжения 6 (10) кВ, всего, в том числе:»</v>
          </cell>
          <cell r="C164" t="str">
            <v>нд</v>
          </cell>
        </row>
        <row r="165">
          <cell r="B165" t="str">
            <v>АИИС КУЭ АО «Пензенская горэлектросеть»</v>
          </cell>
          <cell r="C165" t="str">
            <v>P_РМ.2025.01</v>
          </cell>
          <cell r="CZ165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66">
          <cell r="B166" t="str">
            <v>АИИС КУЭ АО «Пензенская горэлектросеть»</v>
          </cell>
          <cell r="C166" t="str">
            <v>Q_РМ.2026.01</v>
          </cell>
          <cell r="CZ166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67">
          <cell r="B167" t="str">
            <v>АИИС КУЭ АО «Пензенская горэлектросеть»</v>
          </cell>
          <cell r="C167" t="str">
            <v>R_РМ.2027.01</v>
          </cell>
          <cell r="CZ167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70">
          <cell r="B170" t="str">
            <v>«Включение приборов учета в систему сбора и передачи данных, класс напряжения 35 кВ, всего, в том числе:»</v>
          </cell>
          <cell r="C170" t="str">
            <v>нд</v>
          </cell>
        </row>
        <row r="174">
          <cell r="B174" t="str">
            <v>«Включение приборов учета в систему сбора и передачи данных, класс напряжения 110 кВ и выше, всего, в том числе:»</v>
          </cell>
          <cell r="C174" t="str">
            <v>нд</v>
          </cell>
        </row>
        <row r="178">
          <cell r="B178" t="str">
            <v>Реконструкция, модернизация, техническое перевооружение прочих объектов основных средств, всего, в том числе:</v>
          </cell>
          <cell r="C178" t="str">
            <v>нд</v>
          </cell>
        </row>
        <row r="179">
          <cell r="B179" t="str">
            <v>Реконструкция прочих объектов основных средств, всего, в том числе:</v>
          </cell>
          <cell r="C179" t="str">
            <v>нд</v>
          </cell>
        </row>
        <row r="180">
          <cell r="B180" t="str">
            <v>АСУ ТП АО «Пензенская горэлектросеть»</v>
          </cell>
          <cell r="C180" t="str">
            <v>Q_РМ.2026.02</v>
          </cell>
          <cell r="CZ180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81">
          <cell r="B181" t="str">
            <v>АСУ ТП АО «Пензенская горэлектросеть»</v>
          </cell>
          <cell r="C181" t="str">
            <v>R_РМ.2027.02</v>
          </cell>
          <cell r="CZ181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82">
          <cell r="B182" t="str">
            <v>АСУ ТП АО «Пензенская горэлектросеть"</v>
          </cell>
          <cell r="C182" t="str">
            <v>S_РМ.2028.01</v>
          </cell>
          <cell r="CZ182">
            <v>0</v>
          </cell>
        </row>
        <row r="183">
          <cell r="B183" t="str">
            <v xml:space="preserve">АСУ ТП АО «Пензенская горэлектросеть"  </v>
          </cell>
          <cell r="C183" t="str">
            <v>T_РМ.2029.01</v>
          </cell>
          <cell r="CZ183">
            <v>0</v>
          </cell>
        </row>
        <row r="196">
          <cell r="B196" t="str">
            <v>Переустройство электрических сетей в районе мкр. Совхоз Техникум</v>
          </cell>
          <cell r="C196" t="str">
            <v>P_НС.2025.01</v>
          </cell>
          <cell r="CZ196" t="str">
            <v>Изменение объемов работ, пересчет сметной стоимости в РИМ, увеличение рыночной стоимости оборудования</v>
          </cell>
        </row>
        <row r="197">
          <cell r="B197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197" t="str">
            <v>P_НС.2025.02</v>
          </cell>
          <cell r="CZ197" t="str">
            <v>Изменение объемов работ, пересчет сметной стоимости в РИМ, увеличение рыночной стоимости оборудования</v>
          </cell>
        </row>
        <row r="198">
          <cell r="B198" t="str">
            <v>Строительство электрических сетей КЛ-10 кВ ф.54 от ПС 10/10 "Терновка"-РТП-681</v>
          </cell>
          <cell r="C198" t="str">
            <v>Р_НС.2025.03</v>
          </cell>
          <cell r="AC198">
            <v>0</v>
          </cell>
          <cell r="AD198">
            <v>0</v>
          </cell>
          <cell r="AF198">
            <v>0</v>
          </cell>
          <cell r="AG198">
            <v>0</v>
          </cell>
          <cell r="CZ198" t="str">
            <v>перенос выполнения на 2026г</v>
          </cell>
        </row>
        <row r="199">
          <cell r="B199" t="str">
            <v>Строительство КЛ-6 кВ от ТП-30 до ТП-131 по ул. Богданова, г.Пенза</v>
          </cell>
          <cell r="C199" t="str">
            <v>Р_НС.2025.04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CZ199">
            <v>0</v>
          </cell>
        </row>
        <row r="200">
          <cell r="B200" t="str">
            <v>Модернизация линейного объекта КЛ-6кВ ТП-20 - ТП-32 по ул.Лермонтова, г.Пенза</v>
          </cell>
          <cell r="C200" t="str">
            <v>Q_HC.2026.01</v>
          </cell>
          <cell r="CZ200" t="str">
            <v>несоответствие срока реализации в соответствии с  концессионным соглашением</v>
          </cell>
        </row>
        <row r="201">
          <cell r="B201" t="str">
            <v>Модернизация линейного объекта КЛ-10кВ ТП-236 - ТП-239 по ул.Минской, г.Пенза</v>
          </cell>
          <cell r="C201" t="str">
            <v>Q_HC.2026.02</v>
          </cell>
          <cell r="CZ201" t="str">
            <v>несоответствие срока реализации в соответствии с  концессионным соглашением</v>
          </cell>
        </row>
        <row r="202">
          <cell r="B202" t="str">
            <v>Модернизация КЛ-10 кВ ТП-2329 -РУ-6кВ ТП-2330 по ул.Подлесной</v>
          </cell>
          <cell r="C202" t="str">
            <v>Q_HC.2026.03</v>
          </cell>
          <cell r="CZ202" t="str">
            <v>несоответствие срока реализации в соответствии с  концессионным соглашением</v>
          </cell>
        </row>
        <row r="203">
          <cell r="B203" t="str">
            <v>Модернизация 2КЛ-10кВ п/ст Фотозатвор -ТП-639 по ул.Калинина</v>
          </cell>
          <cell r="C203" t="str">
            <v>Q_HC.2026.04</v>
          </cell>
          <cell r="CZ203" t="str">
            <v>несоответствие срока реализации в соответствии с  концессионным соглашением</v>
          </cell>
        </row>
        <row r="204">
          <cell r="B204" t="str">
            <v>Строительство электрических сетей КЛ-10 кВ КТП-521 - КТП-5105 в районе проспекта Победы, г. Пенза</v>
          </cell>
          <cell r="C204" t="str">
            <v>Q_HC.2026.05</v>
          </cell>
          <cell r="CZ204" t="str">
            <v>Изменение объемов работ, пересчет сметной стоимости в РИМ, увеличение рыночной стоимости оборудования</v>
          </cell>
        </row>
        <row r="205">
          <cell r="B205" t="str">
            <v>Реконструкция линейного объекта 2КЛ-10 кВ РП-22 – ТП-562 по пр-ту Строителей, г.Пенза (1 этап)</v>
          </cell>
          <cell r="C205" t="str">
            <v>Q_HC.2026.06</v>
          </cell>
          <cell r="CZ205">
            <v>0</v>
          </cell>
        </row>
        <row r="206">
          <cell r="B206" t="str">
            <v>Реконструкция линейного объекта КЛ-10 кВ ТП-253 – ТП-236 по ул. Минской, г.Пенза</v>
          </cell>
          <cell r="C206" t="str">
            <v>Q_HC.2026.07</v>
          </cell>
          <cell r="CZ206">
            <v>0</v>
          </cell>
        </row>
        <row r="207">
          <cell r="B207" t="str">
            <v>Реконструкция линейного объекта КЛ-10кВ ТП-310-ТП-384 по ул.Мотоциклетной, г.Пенза</v>
          </cell>
          <cell r="C207" t="str">
            <v>Q_HC.2026.08</v>
          </cell>
          <cell r="CZ207">
            <v>0</v>
          </cell>
        </row>
        <row r="208">
          <cell r="B208" t="str">
            <v>Реконструкция линейного объекта КЛ-10кВ ТП-310-ТП-392 по ул.Тимирязева, г.Пенза</v>
          </cell>
          <cell r="C208" t="str">
            <v>Q_HC.2026.09</v>
          </cell>
          <cell r="CZ208">
            <v>0</v>
          </cell>
        </row>
        <row r="209">
          <cell r="B209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09" t="str">
            <v>Q_HC.2026.10</v>
          </cell>
          <cell r="CZ209">
            <v>0</v>
          </cell>
        </row>
        <row r="210">
          <cell r="B210" t="str">
            <v>Строительство электрических сетей КЛ-10 ф.54 от ПС 110/10 "Терновка"-РТП №681</v>
          </cell>
          <cell r="C210" t="str">
            <v>Р_НС.2025.03</v>
          </cell>
          <cell r="CZ210">
            <v>0</v>
          </cell>
        </row>
        <row r="211">
          <cell r="B211" t="str">
            <v>Реконструкция участка КЛ-10 кВ ПС 110/10 кВ "Новозападная" (ф.62) -РП-61 по ул.Лермонтова, г.Пенза</v>
          </cell>
          <cell r="C211" t="str">
            <v>Q_HC.2026.12</v>
          </cell>
          <cell r="CZ211">
            <v>0</v>
          </cell>
        </row>
        <row r="212">
          <cell r="B212" t="str">
            <v>Строительство электрических сетей КЛ-10кВ от РТП в районе ТП-367 - ТП-80</v>
          </cell>
          <cell r="C212" t="str">
            <v>R_HC.2027.02</v>
          </cell>
          <cell r="CZ212" t="str">
            <v>Увеличение рыночной стоимости материалов и оборудования</v>
          </cell>
        </row>
        <row r="213">
          <cell r="B213" t="str">
            <v>Строительство кабельной линии 10 (6) кВ ЦРП 35/10 (Саранская)- РП-2302</v>
          </cell>
          <cell r="C213" t="str">
            <v>R_HC.2027.01</v>
          </cell>
          <cell r="CZ213" t="str">
            <v>несоответствие срока реализации в соответствии с  концессионным соглашением</v>
          </cell>
        </row>
        <row r="214">
          <cell r="B214" t="str">
            <v>Реконструкция линейного объекта 2КЛ-10кВ РП-22-ТП-562 по проспекту Строителей, г.Пенза (2 этап)</v>
          </cell>
          <cell r="C214" t="str">
            <v>R_HC.2027.03</v>
          </cell>
          <cell r="CZ214">
            <v>0</v>
          </cell>
        </row>
        <row r="215">
          <cell r="B215" t="str">
            <v>Реконструкция линейного объекта КЛ-6кВ ТП-2130-ТП-73 по ул.Аустрина, г.Пенза</v>
          </cell>
          <cell r="C215" t="str">
            <v>R_HC.2027.04</v>
          </cell>
          <cell r="CZ215">
            <v>0</v>
          </cell>
        </row>
        <row r="216">
          <cell r="B216" t="str">
            <v>Реконструкция линейного объекта 2КЛ-6 кВ ПС Маяк – ТП-329 по ул. 1-й Порядок, г.Пенза</v>
          </cell>
          <cell r="C216" t="str">
            <v>R_HC.2027.05</v>
          </cell>
          <cell r="CZ216">
            <v>0</v>
          </cell>
        </row>
        <row r="217">
          <cell r="B217" t="str">
            <v>Реконструкция участка КЛ-10кВ ПС 110/10кВ "новозападная" (ф.3) -РП-61 по ул.Окружной (дублер), г.Пенза</v>
          </cell>
          <cell r="C217" t="str">
            <v>R_HC.2027.06</v>
          </cell>
          <cell r="CZ217">
            <v>0</v>
          </cell>
        </row>
        <row r="218">
          <cell r="B218" t="str">
            <v>Реконструкция КЛ-6кВ ТП-6-ТП-3 в районе проспекта Победы, г.Пенза</v>
          </cell>
          <cell r="C218" t="str">
            <v>R_HC.2027.07</v>
          </cell>
          <cell r="CZ218">
            <v>0</v>
          </cell>
        </row>
        <row r="219">
          <cell r="B219" t="str">
            <v>Реконструкция линейного объекта 2КЛ-10 кВ РП-25 - ТП-797 по проспекту Строителей, г. Пенза</v>
          </cell>
          <cell r="C219" t="str">
            <v>S_HC.2028.01</v>
          </cell>
          <cell r="CZ219">
            <v>0</v>
          </cell>
        </row>
        <row r="220">
          <cell r="B220" t="str">
            <v>Реконструкция линейного объекта 2КЛ-10 кВ РП-2002 – ТП-2346  по ул. Герцена, г. Пенза</v>
          </cell>
          <cell r="C220" t="str">
            <v>S_HC.2028.02</v>
          </cell>
          <cell r="CZ220">
            <v>0</v>
          </cell>
        </row>
        <row r="221">
          <cell r="B221" t="str">
            <v>Реконструкция линейного объекта 2КЛ-10 кВ ТП-67 -ТП-68 в районе ул.Бакунина, г.Пенза</v>
          </cell>
          <cell r="C221" t="str">
            <v>S_HC.2028.03</v>
          </cell>
          <cell r="CZ221">
            <v>0</v>
          </cell>
        </row>
        <row r="222">
          <cell r="B222" t="str">
            <v>Реконструкция линейного объекта КЛ-10кВ ПС "Арбеково" ф.23 - ТП-9 в районе ул. Мусоргского, г.Пенза</v>
          </cell>
          <cell r="C222" t="str">
            <v>T_HC.2029.01</v>
          </cell>
          <cell r="CZ222">
            <v>0</v>
          </cell>
        </row>
        <row r="223">
          <cell r="B223" t="str">
            <v>Реконструкция линейного объекта КЛ-10кВ ПС "Терновка" ф.34 - ТП-10 в районе ул. Центральной, г.Пенза</v>
          </cell>
          <cell r="C223" t="str">
            <v>T_HC.2029.02</v>
          </cell>
          <cell r="CZ223">
            <v>0</v>
          </cell>
        </row>
        <row r="226">
          <cell r="B226" t="str">
            <v>Покупка земельных участков для целей реализации инвестиционных проектов, всего, в том числе:</v>
          </cell>
          <cell r="C226" t="str">
            <v>нд</v>
          </cell>
        </row>
        <row r="229">
          <cell r="B229" t="str">
            <v>Прочие инвестиционные проекты, всего, в том числе:</v>
          </cell>
          <cell r="C229" t="str">
            <v>нд</v>
          </cell>
        </row>
        <row r="230">
          <cell r="B230" t="str">
            <v>Приобретение автотранспорта взамен существующего</v>
          </cell>
          <cell r="C230" t="str">
            <v>нд</v>
          </cell>
        </row>
        <row r="231">
          <cell r="B231" t="str">
            <v>Приобретение автогидроподьемника</v>
          </cell>
          <cell r="C231" t="str">
            <v>P_АТ.2025.01</v>
          </cell>
          <cell r="CZ231" t="str">
            <v>отсутствие источника финансирования в 2025 г (перенос на 2028 в составе S_AT.2028.01)</v>
          </cell>
        </row>
        <row r="232">
          <cell r="B232" t="str">
            <v xml:space="preserve">Приобретение самосвала </v>
          </cell>
          <cell r="C232" t="str">
            <v>P_АТ.2025.02</v>
          </cell>
          <cell r="CZ232" t="str">
            <v>изменение рыночной стоимости</v>
          </cell>
        </row>
        <row r="233">
          <cell r="B233" t="str">
            <v>Приобретение бригадного автомобиля (3 шт)</v>
          </cell>
          <cell r="C233" t="str">
            <v>P_АТ.2025.03</v>
          </cell>
          <cell r="CZ233" t="str">
            <v>изменение рыночной стоимости</v>
          </cell>
        </row>
        <row r="234">
          <cell r="B234" t="str">
            <v>Приобретение легкового автомобиля (3шт)</v>
          </cell>
          <cell r="C234" t="str">
            <v>P_АТ.2025.05</v>
          </cell>
          <cell r="CZ234" t="str">
            <v>изменение титула и стоимости в связи с изменением кол-ва а/м и их марок</v>
          </cell>
        </row>
        <row r="235">
          <cell r="B235" t="str">
            <v>Приобретение установки ГНБ</v>
          </cell>
          <cell r="C235" t="str">
            <v>P_АТ.2025.06</v>
          </cell>
          <cell r="CZ235" t="str">
            <v>изменение рыночной стоимости</v>
          </cell>
        </row>
        <row r="236">
          <cell r="B236" t="str">
            <v>Приобретение легкового автомобиля</v>
          </cell>
          <cell r="C236" t="str">
            <v>P_АТ.2025.07</v>
          </cell>
          <cell r="CZ236">
            <v>0</v>
          </cell>
        </row>
        <row r="237">
          <cell r="B237" t="str">
            <v>Приобретение электролаборатории  (2шт)</v>
          </cell>
          <cell r="C237" t="str">
            <v>Q_AT.2026.01</v>
          </cell>
          <cell r="CZ237" t="str">
            <v xml:space="preserve">изменение титула и стоимости в связи с изменением кол-ва а/м </v>
          </cell>
        </row>
        <row r="238">
          <cell r="B238" t="str">
            <v>Приобретение эскаватора-погрузчика</v>
          </cell>
          <cell r="C238" t="str">
            <v>Q_AT.2026.02</v>
          </cell>
          <cell r="CZ238">
            <v>0</v>
          </cell>
        </row>
        <row r="239">
          <cell r="B239" t="str">
            <v xml:space="preserve">Приобретение легкового  автомобиля </v>
          </cell>
          <cell r="C239" t="str">
            <v>Q_AT.2026.03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5</v>
          </cell>
          <cell r="CZ239">
            <v>0</v>
          </cell>
        </row>
        <row r="240">
          <cell r="B240" t="str">
            <v>Приобретение автогидроподъемника</v>
          </cell>
          <cell r="C240" t="str">
            <v>Q_AT.2026.04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1</v>
          </cell>
          <cell r="CZ240" t="str">
            <v>изменение рыночной стоимости</v>
          </cell>
        </row>
        <row r="241">
          <cell r="B241" t="str">
            <v>Приобретение электролаборатории</v>
          </cell>
          <cell r="C241" t="str">
            <v>Q_AT.2026.05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CZ241">
            <v>0</v>
          </cell>
        </row>
        <row r="242">
          <cell r="B242" t="str">
            <v>Приобретение эвакуатора</v>
          </cell>
          <cell r="C242" t="str">
            <v>Q_AT.2026.06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1</v>
          </cell>
          <cell r="CZ242">
            <v>0</v>
          </cell>
        </row>
        <row r="243">
          <cell r="B243" t="str">
            <v>Приобретение мини-погрузчика</v>
          </cell>
          <cell r="C243" t="str">
            <v>Q_AT.2026.07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1</v>
          </cell>
          <cell r="CZ243" t="str">
            <v>изменение рыночной стоимости</v>
          </cell>
        </row>
        <row r="244">
          <cell r="B244" t="str">
            <v xml:space="preserve">Приобретение авто. мастерской </v>
          </cell>
          <cell r="C244" t="str">
            <v>R_AT.2027.01</v>
          </cell>
          <cell r="CZ244" t="str">
            <v>изменение рыночной стоимости</v>
          </cell>
        </row>
        <row r="245">
          <cell r="B245" t="str">
            <v>Приобретение легкового  автомобиля  (3 шт)</v>
          </cell>
          <cell r="C245" t="str">
            <v>R_AT.2027.02</v>
          </cell>
          <cell r="CZ245" t="str">
            <v>изменение рыночной стоимости</v>
          </cell>
        </row>
        <row r="246">
          <cell r="B246" t="str">
            <v>Приобретение самосвала</v>
          </cell>
          <cell r="C246" t="str">
            <v>R_AT.2027.03</v>
          </cell>
          <cell r="CZ246" t="str">
            <v>изменение рыночной стоимости</v>
          </cell>
        </row>
        <row r="247">
          <cell r="B247" t="str">
            <v xml:space="preserve">Приобретение автоподъемника </v>
          </cell>
          <cell r="C247" t="str">
            <v>R_AT.2027.04</v>
          </cell>
          <cell r="CZ247">
            <v>0</v>
          </cell>
        </row>
        <row r="248">
          <cell r="B248" t="str">
            <v xml:space="preserve">Приобретение автоподъемника </v>
          </cell>
          <cell r="C248" t="str">
            <v>R_AT.2027.05</v>
          </cell>
          <cell r="CZ248">
            <v>0</v>
          </cell>
        </row>
        <row r="249">
          <cell r="B249" t="str">
            <v xml:space="preserve">Приобретение электролаборатории </v>
          </cell>
          <cell r="C249" t="str">
            <v>R_AT.2027.06</v>
          </cell>
          <cell r="CZ249">
            <v>0</v>
          </cell>
        </row>
        <row r="250">
          <cell r="B250" t="str">
            <v>Приобретение автогидроподъемника</v>
          </cell>
          <cell r="C250" t="str">
            <v>S_AT.2028.01</v>
          </cell>
          <cell r="CZ250">
            <v>0</v>
          </cell>
        </row>
        <row r="251">
          <cell r="B251" t="str">
            <v xml:space="preserve">Приобретение легкового автомобиля </v>
          </cell>
          <cell r="C251" t="str">
            <v>S_AT.2028.02</v>
          </cell>
          <cell r="CZ251">
            <v>0</v>
          </cell>
        </row>
        <row r="252">
          <cell r="B252" t="str">
            <v>Приобретение бригадного автомобиля</v>
          </cell>
          <cell r="C252" t="str">
            <v>S_AT.2028.03</v>
          </cell>
          <cell r="CZ252">
            <v>0</v>
          </cell>
        </row>
        <row r="253">
          <cell r="B253" t="str">
            <v>Приобретение КАМАЗа</v>
          </cell>
          <cell r="C253" t="str">
            <v>S_AT.2028.04</v>
          </cell>
          <cell r="CZ253">
            <v>0</v>
          </cell>
        </row>
        <row r="254">
          <cell r="B254" t="str">
            <v xml:space="preserve">Покупка Легкового автомобиля </v>
          </cell>
          <cell r="C254" t="str">
            <v>T_AT.2029.01</v>
          </cell>
          <cell r="CZ254">
            <v>0</v>
          </cell>
        </row>
        <row r="255">
          <cell r="B255" t="str">
            <v>Приобретение а/м ремонтной-мастерской</v>
          </cell>
          <cell r="C255" t="str">
            <v>T_AT.2029.02</v>
          </cell>
          <cell r="CZ255">
            <v>0</v>
          </cell>
        </row>
        <row r="256">
          <cell r="B256" t="str">
            <v>Приобретение автогидроподъемника</v>
          </cell>
          <cell r="C256" t="str">
            <v>T_AT.2029.03</v>
          </cell>
          <cell r="CZ256">
            <v>0</v>
          </cell>
        </row>
        <row r="257">
          <cell r="B257" t="str">
            <v>Приобретение бригадного автомобиля</v>
          </cell>
          <cell r="C257" t="str">
            <v>T_AT.2029.04</v>
          </cell>
          <cell r="CZ257">
            <v>0</v>
          </cell>
        </row>
        <row r="258">
          <cell r="B258" t="str">
            <v>Приобретение тягача</v>
          </cell>
          <cell r="C258" t="str">
            <v>T_AT.2029.05</v>
          </cell>
          <cell r="CZ258">
            <v>0</v>
          </cell>
        </row>
        <row r="259">
          <cell r="B259" t="str">
            <v>Приобретение  бортового полуприцепа</v>
          </cell>
          <cell r="C259" t="str">
            <v>T_AT.2029.06</v>
          </cell>
          <cell r="CZ259">
            <v>0</v>
          </cell>
        </row>
        <row r="260">
          <cell r="B260">
            <v>0</v>
          </cell>
          <cell r="C260">
            <v>0</v>
          </cell>
        </row>
        <row r="261">
          <cell r="B261" t="str">
            <v>Приобретение прочих основных средств</v>
          </cell>
        </row>
        <row r="262">
          <cell r="B262" t="str">
            <v>Приобретение прочих основных средств</v>
          </cell>
          <cell r="C262" t="str">
            <v>P_ПС.2025.02</v>
          </cell>
          <cell r="CZ262" t="str">
            <v>изменение стоимости и увеличение основных средств</v>
          </cell>
        </row>
        <row r="263">
          <cell r="B263" t="str">
            <v>Приобретение прочих основных средств</v>
          </cell>
          <cell r="C263" t="str">
            <v>Q_ПС.2026.02</v>
          </cell>
          <cell r="CZ263" t="str">
            <v>изменение стоимости и увеличение основных средств</v>
          </cell>
        </row>
        <row r="264">
          <cell r="B264" t="str">
            <v>Приобретение прочих основных средств</v>
          </cell>
          <cell r="C264" t="str">
            <v>R_ПС.2027.02</v>
          </cell>
          <cell r="CZ264" t="str">
            <v>изменение стоимости и увеличение основных средств</v>
          </cell>
        </row>
        <row r="265">
          <cell r="B265" t="str">
            <v>Приобретение прочих основных средств</v>
          </cell>
          <cell r="C265" t="str">
            <v>S_ПС.2028.02</v>
          </cell>
          <cell r="CZ265" t="str">
            <v>изменение стоимости и увеличение основных средств</v>
          </cell>
        </row>
        <row r="266">
          <cell r="B266" t="str">
            <v>Приобретение прочих основных средств</v>
          </cell>
          <cell r="C266" t="str">
            <v>T_ПС.2029.02</v>
          </cell>
          <cell r="CZ266" t="str">
            <v>изменение стоимости и увеличение основных средств</v>
          </cell>
        </row>
        <row r="267">
          <cell r="B267" t="str">
            <v>Приобретение оргтехники</v>
          </cell>
          <cell r="C267" t="str">
            <v>P_ПС.2025.01</v>
          </cell>
          <cell r="CZ267" t="str">
            <v>изменение стоимости и увеличение основных средств</v>
          </cell>
        </row>
        <row r="268">
          <cell r="B268" t="str">
            <v>Приобретение оргтехники</v>
          </cell>
          <cell r="C268" t="str">
            <v>Q_ПС.2026.01</v>
          </cell>
          <cell r="CZ268" t="str">
            <v>изменение стоимости и увеличение основных средств</v>
          </cell>
        </row>
        <row r="269">
          <cell r="B269" t="str">
            <v>Приобретение оргтехники</v>
          </cell>
          <cell r="C269" t="str">
            <v>R_ПС.2027.01</v>
          </cell>
          <cell r="CZ269" t="str">
            <v>изменение стоимости и увеличение основных средств</v>
          </cell>
        </row>
        <row r="270">
          <cell r="B270" t="str">
            <v>Приобретение оргтехники</v>
          </cell>
          <cell r="C270" t="str">
            <v>S_ПС.2028.01</v>
          </cell>
          <cell r="CZ270" t="str">
            <v>изменение стоимости и увеличение основных средств</v>
          </cell>
        </row>
        <row r="271">
          <cell r="B271" t="str">
            <v>Приобретение оргтехники</v>
          </cell>
          <cell r="C271" t="str">
            <v>T_ПС.2029.01</v>
          </cell>
          <cell r="CZ271" t="str">
            <v>изменение стоимости и увеличение основных средств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 t="str">
            <v>Консолидация электросетевых активов</v>
          </cell>
        </row>
        <row r="278">
          <cell r="CZ278">
            <v>0</v>
          </cell>
        </row>
        <row r="279">
          <cell r="CZ279">
            <v>0</v>
          </cell>
        </row>
        <row r="280">
          <cell r="CZ280">
            <v>0</v>
          </cell>
        </row>
        <row r="281">
          <cell r="CZ281">
            <v>0</v>
          </cell>
        </row>
        <row r="282">
          <cell r="CZ282">
            <v>0</v>
          </cell>
        </row>
        <row r="283">
          <cell r="CZ283">
            <v>0</v>
          </cell>
        </row>
        <row r="284">
          <cell r="CZ284">
            <v>0</v>
          </cell>
        </row>
        <row r="285">
          <cell r="CZ285">
            <v>0</v>
          </cell>
        </row>
        <row r="288">
          <cell r="B288" t="str">
            <v>ПИР для строительства будущих лет</v>
          </cell>
          <cell r="C288" t="str">
            <v>нд</v>
          </cell>
        </row>
        <row r="289">
          <cell r="B289" t="str">
            <v>ПИР. АСУ ТП</v>
          </cell>
          <cell r="C289" t="str">
            <v>P_ПИР.2025.01</v>
          </cell>
          <cell r="CZ289" t="str">
            <v>корректировка ПИР</v>
          </cell>
        </row>
        <row r="290">
          <cell r="B290" t="str">
            <v>ПИР на модернизацию РП-43 РУ-10кВ в части установки комплекса дуговой защиты</v>
          </cell>
          <cell r="C290" t="str">
            <v>P_ПИР.2025.02</v>
          </cell>
          <cell r="CZ290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1">
          <cell r="B291" t="str">
            <v>ПИР на модернизацию РП-18 РУ-10кВ в части установки комплекса дуговой защиты</v>
          </cell>
          <cell r="C291" t="str">
            <v>P_ПИР.2025.03</v>
          </cell>
          <cell r="CZ291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2">
          <cell r="B292" t="str">
            <v>ПИР на модернизацию ПС 110/6 кВ ЗИФ ЗРУ 6кВ в части установки комплекса дуговой защиты</v>
          </cell>
          <cell r="C292" t="str">
            <v>P_ПИР.2025.04</v>
          </cell>
          <cell r="CZ292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3">
          <cell r="B293" t="str">
            <v>ПИР на строительство электроческих сетей КЛ-10кВ КТП-521 - КТП-5105 в районе проспекта Победы, г.Пенза</v>
          </cell>
          <cell r="C293" t="str">
            <v>P_ПИР.2025.05</v>
          </cell>
          <cell r="CZ293" t="str">
            <v>корректировка ПИР</v>
          </cell>
        </row>
        <row r="294">
          <cell r="B294" t="str">
            <v>ПИР. Реконструкция линейного объекта 2КЛ-10 кВ РП-22 – ТП-562 по пр-ту Строителей, г.Пенза (1 этап)</v>
          </cell>
          <cell r="C294" t="str">
            <v>P_ПИР.2025.06</v>
          </cell>
          <cell r="CZ294" t="str">
            <v>корректировка ПИР</v>
          </cell>
        </row>
        <row r="295">
          <cell r="B295" t="str">
            <v>ПИР. Реконструкция линейного объекта КЛ-10 кВ ТП-253 – ТП-236 по ул. Минской, г.Пенза</v>
          </cell>
          <cell r="C295" t="str">
            <v>P_ПИР.2025.07</v>
          </cell>
          <cell r="CZ295" t="str">
            <v>корректировка ПИР</v>
          </cell>
        </row>
        <row r="296">
          <cell r="B296" t="str">
            <v>ПИР. Строительство электрических сетей КЛ-10 ф.54 от ПС 110/10 "Терновка"-РТП №681</v>
          </cell>
          <cell r="C296" t="str">
            <v>P_ПИР.2025.08</v>
          </cell>
          <cell r="CZ296" t="str">
            <v>корректировка ПИР</v>
          </cell>
        </row>
        <row r="297">
          <cell r="B297" t="str">
            <v>ПИР. Реконструкция линейного объекта КЛ-10кВ ТП-310-ТП-384 по ул.Мотоциклетной, г.Пенза</v>
          </cell>
          <cell r="C297" t="str">
            <v>P_ПИР.2025.09</v>
          </cell>
          <cell r="CZ297" t="str">
            <v>корректировка ПИР</v>
          </cell>
        </row>
        <row r="298">
          <cell r="B298" t="str">
            <v>ПИР. Реконструкция линейного объекта КЛ-10кВ ТП-310-ТП-392 по ул.Тимирязева, г.Пенза</v>
          </cell>
          <cell r="C298" t="str">
            <v>P_ПИР.2025.10</v>
          </cell>
          <cell r="CZ298" t="str">
            <v>корректировка ПИР</v>
          </cell>
        </row>
        <row r="299">
          <cell r="B299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99" t="str">
            <v>P_ПИР.2025.11</v>
          </cell>
          <cell r="CZ299" t="str">
            <v>корректировка ПИР</v>
          </cell>
        </row>
        <row r="300">
          <cell r="B300" t="str">
            <v>ПИР. Реконструкция участка КЛ-10 кВ ПС 110/10 кВ "Новозападная" (ф.62) -РП-61 по ул.Лермонтова, г.Пенза</v>
          </cell>
          <cell r="C300" t="str">
            <v>P_ПИР.2025.12</v>
          </cell>
          <cell r="CZ300" t="str">
            <v>корректировка ПИР</v>
          </cell>
        </row>
        <row r="301">
          <cell r="B301" t="str">
            <v>ПИР. Модульное здание</v>
          </cell>
          <cell r="C301" t="str">
            <v>P_ПИР.2025.13</v>
          </cell>
          <cell r="CZ301" t="str">
            <v>корректировка ПИР</v>
          </cell>
        </row>
        <row r="302">
          <cell r="B302" t="str">
            <v>ПИР на АСУ ТП</v>
          </cell>
          <cell r="C302" t="str">
            <v>Q_ПИР.2026.01</v>
          </cell>
          <cell r="CZ302" t="str">
            <v>корректировка ПИР</v>
          </cell>
        </row>
        <row r="303">
          <cell r="B303" t="str">
            <v>ПИР на модернизацию РП-48 РК-10кВ в части установки комплекса дуговой защиты</v>
          </cell>
          <cell r="C303" t="str">
            <v>Q_ПИР.2026.02</v>
          </cell>
          <cell r="CZ303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04">
          <cell r="B304" t="str">
            <v>ПИР модернизацию РП-36 РК-10кВ в части установки комплекса дуговой защиты</v>
          </cell>
          <cell r="C304" t="str">
            <v>Q_ПИР.2026.03</v>
          </cell>
          <cell r="CZ30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05">
          <cell r="B305" t="str">
            <v>ПИР на строительство электрических сетей КЛ-10кВ от РТП в районе ТП-367 - ТП-80</v>
          </cell>
          <cell r="C305" t="str">
            <v>Q_ПИР.2026.04</v>
          </cell>
          <cell r="CZ305" t="str">
            <v>корректировка ПИР</v>
          </cell>
        </row>
        <row r="306">
          <cell r="B306" t="str">
            <v>ПИР на модернизацию электрических сетей по ул.Саранская</v>
          </cell>
          <cell r="C306" t="str">
            <v>Q_ПИР.2026.05</v>
          </cell>
          <cell r="CZ306" t="str">
            <v>корректировка ПИР</v>
          </cell>
        </row>
        <row r="307">
          <cell r="B307" t="str">
            <v>ПИР Реконструкция и развитие информационных систем и линий связи АСУ ТП</v>
          </cell>
          <cell r="C307" t="str">
            <v>Q_ПИР.2026.06</v>
          </cell>
          <cell r="CZ307" t="str">
            <v>корректировка ПИР</v>
          </cell>
        </row>
        <row r="308">
          <cell r="B308" t="str">
            <v>ПИР.  Реконструкция линейного объекта 2КЛ-10кВ РП-22-ТП-562 по проспекту Строителей, г.Пенза (2 этап)</v>
          </cell>
          <cell r="C308" t="str">
            <v>Q_ПИР.2026.07</v>
          </cell>
          <cell r="CZ308" t="str">
            <v>корректировка ПИР</v>
          </cell>
        </row>
        <row r="309">
          <cell r="B309" t="str">
            <v>ПИР.Реконструкция линейного объекта КЛ-6кВ ТП-2130-ТП-73 по ул.Аустрина, г.Пенза</v>
          </cell>
          <cell r="C309" t="str">
            <v>Q_ПИР.2026.08</v>
          </cell>
          <cell r="CZ309" t="str">
            <v>корректировка ПИР</v>
          </cell>
        </row>
        <row r="310">
          <cell r="B310" t="str">
            <v>ПИР. Реконструкция линейного объекта 2КЛ-6 кВ ПС Маяк – ТП-329 по ул. 1-й Порядок, г.Пенза</v>
          </cell>
          <cell r="C310" t="str">
            <v>Q_ПИР.2026.09</v>
          </cell>
          <cell r="CZ310" t="str">
            <v>корректировка ПИР</v>
          </cell>
        </row>
        <row r="311">
          <cell r="B311" t="str">
            <v>ПИР. Реконструкция участка КЛ-10кВ ПС 110/10кВ "новозападная" (ф.3) -РП-61 по ул.Окружной (дублер), г.Пенза</v>
          </cell>
          <cell r="C311" t="str">
            <v>Q_ПИР.2026.10</v>
          </cell>
          <cell r="CZ311" t="str">
            <v>корректировка ПИР</v>
          </cell>
        </row>
        <row r="312">
          <cell r="B312" t="str">
            <v>ПИР.  Реконструкция КЛ-6кВ ТП-6-ТП-3 в районе проспекта Победы, г.Пенза</v>
          </cell>
          <cell r="C312" t="str">
            <v>Q_ПИР.2026.11</v>
          </cell>
          <cell r="CZ312" t="str">
            <v>корректировка ПИР</v>
          </cell>
        </row>
        <row r="313">
          <cell r="B313" t="str">
            <v>ПИР на проектирование крытой площадки для хранения аварийного запаса ул.Стрельбищенская, 13</v>
          </cell>
          <cell r="C313" t="str">
            <v>R_ПИР.2027.01</v>
          </cell>
          <cell r="CZ313" t="str">
            <v>корректировка ПИР</v>
          </cell>
        </row>
        <row r="314">
          <cell r="B314" t="str">
            <v>ПИР на проектирование модернизации РП-11 РУ-10кВ в части установки комплекса дуговой защиты</v>
          </cell>
          <cell r="C314" t="str">
            <v>R_ПИР.2027.02</v>
          </cell>
          <cell r="CZ31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5">
          <cell r="B315" t="str">
            <v>ПИР на проектирование модернизации РП-12 РУ-10кВ в части установки комплекса дуговой защиты</v>
          </cell>
          <cell r="C315" t="str">
            <v>R_ПИР.2027.03</v>
          </cell>
          <cell r="CZ315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6">
          <cell r="B316" t="str">
            <v>ПИР на проектирование модернизации РП-17 РУ-10кВ в части установки комплекса дуговой защиты</v>
          </cell>
          <cell r="C316" t="str">
            <v>R_ПИР.2027.04</v>
          </cell>
          <cell r="CZ316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7">
          <cell r="B317" t="str">
            <v>ПИР на проектирование модернизации РП-25 РУ-10кВ в части установки комплекса дуговой защиты</v>
          </cell>
          <cell r="C317" t="str">
            <v>R_ПИР.2027.05</v>
          </cell>
          <cell r="CZ317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8">
          <cell r="B318" t="str">
            <v>ПИР. АСУ ТП АО «Пензенская горэлектросеть"</v>
          </cell>
          <cell r="C318" t="str">
            <v>R_ПИР.2027.06</v>
          </cell>
          <cell r="CZ318" t="str">
            <v>корректировка ПИР</v>
          </cell>
        </row>
        <row r="319">
          <cell r="B319" t="str">
            <v>ПИР. Реконструкция линейного объекта 2КЛ-10 кВ РП-25 - ТП-797 по проспекту Строителей, г. Пенза</v>
          </cell>
          <cell r="C319" t="str">
            <v>R_ПИР.2027.07</v>
          </cell>
          <cell r="CZ319" t="str">
            <v>корректировка ПИР</v>
          </cell>
        </row>
        <row r="320">
          <cell r="B320" t="str">
            <v>ПИР. Реконструкция линейного объекта 2КЛ-10 кВ РП-2002 – ТП-2346  по ул. Герцена, г. Пенза</v>
          </cell>
          <cell r="C320" t="str">
            <v>R_ПИР.2027.08</v>
          </cell>
          <cell r="CZ320" t="str">
            <v>корректировка ПИР</v>
          </cell>
        </row>
        <row r="321">
          <cell r="B321" t="str">
            <v>ПИР. Реконструкция линейного объекта 2КЛ-10 кВ ТП-67-Тп-68 в районе ул.Бакунина</v>
          </cell>
          <cell r="C321" t="str">
            <v>R_ПИР.2027.09</v>
          </cell>
          <cell r="CZ321" t="str">
            <v>корректировка ПИР</v>
          </cell>
        </row>
        <row r="322">
          <cell r="B322" t="str">
            <v xml:space="preserve">ПИР. АСУ ТП АО «Пензенская горэлектросеть" </v>
          </cell>
          <cell r="C322" t="str">
            <v>S_ПИР.2028.01</v>
          </cell>
          <cell r="CZ322" t="str">
            <v>корректировка ПИР</v>
          </cell>
        </row>
        <row r="323">
          <cell r="B323" t="str">
            <v>ПИР. Реконструкция линейного объекта КЛ-10кВ ПС "Арбеково" ф.23 - ТП-9 в районе ул. Мусоргского, г.Пенза</v>
          </cell>
          <cell r="C323" t="str">
            <v>S_ПИР.2028.02</v>
          </cell>
          <cell r="CZ323" t="str">
            <v>корректировка ПИР</v>
          </cell>
        </row>
        <row r="324">
          <cell r="B324" t="str">
            <v>ПИР. Реконструкция линейного объекта КЛ-10кВ ПС "Терновка" ф.34 - ТП-10 в районе ул. Центральной, г.Пенза</v>
          </cell>
          <cell r="C324" t="str">
            <v>S_ПИР.2028.03</v>
          </cell>
          <cell r="CZ324" t="str">
            <v>корректировка ПИР</v>
          </cell>
        </row>
        <row r="325">
          <cell r="B325" t="str">
            <v>ПИР АСУ ТП АО "Пензенская горэлектросеть" (10 шт)</v>
          </cell>
          <cell r="C325" t="str">
            <v>T_ПИР.2029.01</v>
          </cell>
        </row>
        <row r="326">
          <cell r="B326">
            <v>0</v>
          </cell>
          <cell r="C326">
            <v>0</v>
          </cell>
          <cell r="CZ326" t="str">
            <v>корректировка ПИР</v>
          </cell>
        </row>
        <row r="327">
          <cell r="B327" t="str">
            <v>Строительство зданий и сооружений</v>
          </cell>
          <cell r="C327">
            <v>0</v>
          </cell>
        </row>
        <row r="328">
          <cell r="B328" t="str">
            <v>Охранно-пожарная сигнализация здания вспомогательного назначения (гараж) литера Б по ул.Стрельбищенская, 13</v>
          </cell>
          <cell r="C328" t="str">
            <v>Р_РЗ.2025.02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1</v>
          </cell>
          <cell r="CZ328">
            <v>0</v>
          </cell>
        </row>
        <row r="329">
          <cell r="B329" t="str">
            <v>Охранно-пожарная сигнализация здания вспомогательного назначения (склад) литера А по ул.Стрельбищенская, 13</v>
          </cell>
          <cell r="C329" t="str">
            <v>Р_РЗ.2025.03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</v>
          </cell>
          <cell r="CZ329">
            <v>0</v>
          </cell>
        </row>
      </sheetData>
      <sheetData sheetId="9">
        <row r="91">
          <cell r="M91">
            <v>0.8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M92">
            <v>0.4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M93">
            <v>0.4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M94">
            <v>0.8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M96">
            <v>1.26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AA97">
            <v>0.25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</row>
        <row r="98">
          <cell r="AA98">
            <v>0.4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</row>
        <row r="99">
          <cell r="AA99">
            <v>0.8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</row>
        <row r="100">
          <cell r="AA100">
            <v>0.4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</row>
        <row r="105">
          <cell r="AA105">
            <v>0</v>
          </cell>
          <cell r="AB105">
            <v>0</v>
          </cell>
          <cell r="AC105">
            <v>1.1439999999999999</v>
          </cell>
          <cell r="AD105">
            <v>0</v>
          </cell>
          <cell r="AE105">
            <v>0</v>
          </cell>
        </row>
        <row r="120"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2"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1</v>
          </cell>
        </row>
        <row r="123"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1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74">
          <cell r="AA174">
            <v>0</v>
          </cell>
          <cell r="AB174">
            <v>0</v>
          </cell>
          <cell r="AC174">
            <v>1.294</v>
          </cell>
          <cell r="AD174">
            <v>0</v>
          </cell>
          <cell r="AE174">
            <v>0</v>
          </cell>
        </row>
        <row r="175">
          <cell r="AA175">
            <v>0</v>
          </cell>
          <cell r="AB175">
            <v>0</v>
          </cell>
          <cell r="AC175">
            <v>1.49</v>
          </cell>
          <cell r="AD175">
            <v>0</v>
          </cell>
          <cell r="AE175">
            <v>0</v>
          </cell>
        </row>
        <row r="176">
          <cell r="AC176">
            <v>0</v>
          </cell>
        </row>
        <row r="177"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AC177">
            <v>0.53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1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3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</row>
        <row r="195"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17</v>
          </cell>
        </row>
        <row r="197">
          <cell r="B197" t="str">
            <v xml:space="preserve">КТП-10/0,4 кВ №5 (400кВА) </v>
          </cell>
          <cell r="C197" t="str">
            <v>Р_ПО.2025.01</v>
          </cell>
          <cell r="F197">
            <v>0.4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</row>
        <row r="198">
          <cell r="B198" t="str">
            <v xml:space="preserve">КТП-10/0,4 кВ №7 (1000кВА) </v>
          </cell>
          <cell r="C198" t="str">
            <v>Р_ПО.2025.02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</row>
        <row r="199">
          <cell r="B199" t="str">
            <v xml:space="preserve">КТП-10/0,4 кВ №3 (630кВА) </v>
          </cell>
          <cell r="C199" t="str">
            <v>Р_ПО.2025.03</v>
          </cell>
          <cell r="F199">
            <v>0.63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</row>
        <row r="200">
          <cell r="B200" t="str">
            <v xml:space="preserve">ТП -10/0,4 кВ № 995 (2*1000кВА), КЛ-10кВ от ТП-995 (яч.1- 90м. яч.8-90, яч.2-65м., яч.7-65м), </v>
          </cell>
          <cell r="C200" t="str">
            <v>Р_ПО.2025.04</v>
          </cell>
          <cell r="M200">
            <v>2</v>
          </cell>
          <cell r="N200">
            <v>0</v>
          </cell>
          <cell r="O200">
            <v>0.31</v>
          </cell>
          <cell r="P200">
            <v>0</v>
          </cell>
          <cell r="Q200">
            <v>0</v>
          </cell>
        </row>
        <row r="201">
          <cell r="B201" t="str">
            <v>ВЛ-0,4 кВ от ТП-5703 (981)м</v>
          </cell>
          <cell r="C201" t="str">
            <v>Р_ПО.2025.05</v>
          </cell>
          <cell r="M201">
            <v>0</v>
          </cell>
          <cell r="N201">
            <v>0</v>
          </cell>
          <cell r="O201">
            <v>0.98099999999999998</v>
          </cell>
          <cell r="P201">
            <v>0</v>
          </cell>
          <cell r="Q201">
            <v>0</v>
          </cell>
        </row>
        <row r="202">
          <cell r="B202" t="str">
            <v>ВЛ-0,4 кВ от ТП-5703 (1625)м</v>
          </cell>
          <cell r="C202" t="str">
            <v>Р_ПО.2025.06</v>
          </cell>
          <cell r="M202">
            <v>0</v>
          </cell>
          <cell r="N202">
            <v>0</v>
          </cell>
          <cell r="O202">
            <v>1.625</v>
          </cell>
          <cell r="P202">
            <v>0</v>
          </cell>
          <cell r="Q202">
            <v>0</v>
          </cell>
        </row>
        <row r="203">
          <cell r="B203">
            <v>0</v>
          </cell>
          <cell r="C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B204">
            <v>0</v>
          </cell>
          <cell r="C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</sheetData>
      <sheetData sheetId="10">
        <row r="88">
          <cell r="M88">
            <v>0.5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M89">
            <v>1.26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M90">
            <v>2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M91">
            <v>0.8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7"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52"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1</v>
          </cell>
        </row>
        <row r="157"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68">
          <cell r="AA168">
            <v>0</v>
          </cell>
          <cell r="AB168">
            <v>0</v>
          </cell>
          <cell r="AC168">
            <v>0.32400000000000001</v>
          </cell>
          <cell r="AD168">
            <v>0</v>
          </cell>
          <cell r="AE168">
            <v>0</v>
          </cell>
        </row>
        <row r="169">
          <cell r="T169">
            <v>0</v>
          </cell>
          <cell r="U169">
            <v>0</v>
          </cell>
          <cell r="V169">
            <v>2.0499999999999998</v>
          </cell>
          <cell r="W169">
            <v>0</v>
          </cell>
          <cell r="X169">
            <v>0</v>
          </cell>
        </row>
        <row r="170">
          <cell r="M170">
            <v>0</v>
          </cell>
          <cell r="N170">
            <v>0</v>
          </cell>
          <cell r="O170">
            <v>1.02</v>
          </cell>
          <cell r="P170">
            <v>0</v>
          </cell>
          <cell r="Q170">
            <v>0</v>
          </cell>
        </row>
        <row r="171">
          <cell r="T171">
            <v>0</v>
          </cell>
          <cell r="U171">
            <v>0</v>
          </cell>
          <cell r="V171">
            <v>0.66</v>
          </cell>
          <cell r="W171">
            <v>0</v>
          </cell>
          <cell r="X171">
            <v>0</v>
          </cell>
        </row>
        <row r="172">
          <cell r="T172">
            <v>0</v>
          </cell>
          <cell r="U172">
            <v>0</v>
          </cell>
          <cell r="V172">
            <v>0.75</v>
          </cell>
          <cell r="W172">
            <v>0</v>
          </cell>
          <cell r="X172">
            <v>0</v>
          </cell>
        </row>
        <row r="173">
          <cell r="M173">
            <v>0</v>
          </cell>
          <cell r="N173">
            <v>0</v>
          </cell>
          <cell r="O173">
            <v>0.2</v>
          </cell>
          <cell r="P173">
            <v>0</v>
          </cell>
          <cell r="Q173">
            <v>0</v>
          </cell>
        </row>
        <row r="174">
          <cell r="AA174">
            <v>0</v>
          </cell>
          <cell r="AB174">
            <v>0</v>
          </cell>
          <cell r="AC174">
            <v>2.44</v>
          </cell>
          <cell r="AD174">
            <v>0</v>
          </cell>
          <cell r="AE174">
            <v>0</v>
          </cell>
        </row>
        <row r="175">
          <cell r="T175">
            <v>0</v>
          </cell>
          <cell r="U175">
            <v>0</v>
          </cell>
          <cell r="V175">
            <v>0.70799999999999996</v>
          </cell>
          <cell r="W175">
            <v>0</v>
          </cell>
          <cell r="X175">
            <v>0</v>
          </cell>
        </row>
        <row r="194"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8</v>
          </cell>
        </row>
        <row r="199"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</sheetData>
      <sheetData sheetId="11">
        <row r="107"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</row>
        <row r="113"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25"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47">
          <cell r="V147">
            <v>0</v>
          </cell>
          <cell r="W147">
            <v>0</v>
          </cell>
          <cell r="X147">
            <v>1</v>
          </cell>
        </row>
        <row r="160">
          <cell r="AC160">
            <v>0</v>
          </cell>
          <cell r="AD160">
            <v>0</v>
          </cell>
          <cell r="AE160">
            <v>1</v>
          </cell>
        </row>
        <row r="165"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</row>
        <row r="179">
          <cell r="AA179">
            <v>0</v>
          </cell>
          <cell r="AB179">
            <v>0</v>
          </cell>
          <cell r="AC179">
            <v>1.8520000000000001</v>
          </cell>
          <cell r="AD179">
            <v>0</v>
          </cell>
          <cell r="AE179">
            <v>0</v>
          </cell>
        </row>
        <row r="181">
          <cell r="T181">
            <v>0</v>
          </cell>
          <cell r="U181">
            <v>0</v>
          </cell>
          <cell r="V181">
            <v>2.0499999999999998</v>
          </cell>
          <cell r="W181">
            <v>0</v>
          </cell>
          <cell r="X181">
            <v>0</v>
          </cell>
        </row>
        <row r="182">
          <cell r="T182">
            <v>0</v>
          </cell>
          <cell r="U182">
            <v>0</v>
          </cell>
          <cell r="V182">
            <v>0.98</v>
          </cell>
          <cell r="W182">
            <v>0</v>
          </cell>
          <cell r="X182">
            <v>0</v>
          </cell>
        </row>
        <row r="183">
          <cell r="T183">
            <v>0</v>
          </cell>
          <cell r="U183">
            <v>0</v>
          </cell>
          <cell r="V183">
            <v>1.6160000000000001</v>
          </cell>
          <cell r="W183">
            <v>0</v>
          </cell>
          <cell r="X183">
            <v>0</v>
          </cell>
        </row>
        <row r="184">
          <cell r="AA184">
            <v>0</v>
          </cell>
          <cell r="AB184">
            <v>0</v>
          </cell>
          <cell r="AC184">
            <v>1.61</v>
          </cell>
          <cell r="AD184">
            <v>0</v>
          </cell>
          <cell r="AE184">
            <v>0</v>
          </cell>
        </row>
        <row r="185">
          <cell r="AA185">
            <v>0</v>
          </cell>
          <cell r="AB185">
            <v>0</v>
          </cell>
          <cell r="AC185">
            <v>1.667</v>
          </cell>
          <cell r="AD185">
            <v>0</v>
          </cell>
          <cell r="AE185">
            <v>0</v>
          </cell>
        </row>
        <row r="194"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</v>
          </cell>
        </row>
        <row r="195"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3</v>
          </cell>
        </row>
        <row r="196"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</v>
          </cell>
        </row>
        <row r="198"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</v>
          </cell>
        </row>
        <row r="199"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12</v>
          </cell>
        </row>
        <row r="202"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13</v>
          </cell>
        </row>
        <row r="203"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6"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09"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</row>
        <row r="214"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</row>
        <row r="215"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</row>
      </sheetData>
      <sheetData sheetId="12"/>
      <sheetData sheetId="13">
        <row r="107"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24"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</v>
          </cell>
        </row>
        <row r="125"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</v>
          </cell>
        </row>
        <row r="156"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1</v>
          </cell>
        </row>
        <row r="161"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75">
          <cell r="T175">
            <v>0</v>
          </cell>
          <cell r="U175">
            <v>0</v>
          </cell>
          <cell r="V175">
            <v>0.83599999999999997</v>
          </cell>
          <cell r="W175">
            <v>0</v>
          </cell>
          <cell r="X175">
            <v>0</v>
          </cell>
        </row>
        <row r="176">
          <cell r="AA176">
            <v>0</v>
          </cell>
          <cell r="AB176">
            <v>0</v>
          </cell>
          <cell r="AC176">
            <v>2.262</v>
          </cell>
          <cell r="AD176">
            <v>0</v>
          </cell>
          <cell r="AE176">
            <v>0</v>
          </cell>
        </row>
        <row r="177">
          <cell r="T177">
            <v>0</v>
          </cell>
          <cell r="U177">
            <v>0</v>
          </cell>
          <cell r="V177">
            <v>0.76</v>
          </cell>
          <cell r="W177">
            <v>0</v>
          </cell>
          <cell r="X177">
            <v>0</v>
          </cell>
        </row>
        <row r="186"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2</v>
          </cell>
          <cell r="Y186">
            <v>0</v>
          </cell>
        </row>
        <row r="187"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5</v>
          </cell>
          <cell r="Y187">
            <v>0</v>
          </cell>
        </row>
        <row r="188"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3</v>
          </cell>
          <cell r="Y188">
            <v>0</v>
          </cell>
        </row>
        <row r="189"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</v>
          </cell>
          <cell r="Y189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24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28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F199">
            <v>0</v>
          </cell>
        </row>
        <row r="201"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5"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</sheetData>
      <sheetData sheetId="14">
        <row r="4">
          <cell r="AL4" t="str">
            <v>от __________ 2025 года №______</v>
          </cell>
        </row>
        <row r="124"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</v>
          </cell>
        </row>
        <row r="125"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</v>
          </cell>
        </row>
        <row r="126"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</v>
          </cell>
        </row>
        <row r="158"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</row>
        <row r="177">
          <cell r="AA177">
            <v>0</v>
          </cell>
          <cell r="AB177">
            <v>0</v>
          </cell>
          <cell r="AC177">
            <v>1.39</v>
          </cell>
          <cell r="AD177">
            <v>0</v>
          </cell>
          <cell r="AE177">
            <v>0</v>
          </cell>
        </row>
        <row r="178">
          <cell r="AA178">
            <v>0</v>
          </cell>
          <cell r="AB178">
            <v>0</v>
          </cell>
          <cell r="AC178">
            <v>2.9630000000000001</v>
          </cell>
          <cell r="AD178">
            <v>0</v>
          </cell>
          <cell r="AE178">
            <v>0</v>
          </cell>
        </row>
        <row r="188"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5</v>
          </cell>
        </row>
        <row r="189"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</v>
          </cell>
        </row>
        <row r="190"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1</v>
          </cell>
        </row>
        <row r="191"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3</v>
          </cell>
        </row>
        <row r="192"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1</v>
          </cell>
        </row>
        <row r="193"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</v>
          </cell>
        </row>
        <row r="198"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18</v>
          </cell>
        </row>
        <row r="199"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49</v>
          </cell>
        </row>
        <row r="205"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</sheetData>
      <sheetData sheetId="15"/>
      <sheetData sheetId="16">
        <row r="236">
          <cell r="AM23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. 2024 г."/>
      <sheetName val="1. 2025 г."/>
      <sheetName val="1. 2026 г."/>
      <sheetName val="1. 2027 г."/>
      <sheetName val="1. 2024-1г."/>
      <sheetName val="2"/>
      <sheetName val="3"/>
      <sheetName val="4"/>
      <sheetName val="5. 2024 г."/>
      <sheetName val="5. 2025 г."/>
      <sheetName val="5. 2026 г."/>
      <sheetName val="5. 2027 г."/>
      <sheetName val="5. 2024-1 г."/>
      <sheetName val="6"/>
      <sheetName val="7"/>
      <sheetName val="8"/>
      <sheetName val="9 "/>
      <sheetName val="10"/>
      <sheetName val="11.1"/>
      <sheetName val="11.2"/>
      <sheetName val="11.3"/>
      <sheetName val="12"/>
      <sheetName val="13"/>
      <sheetName val="14"/>
      <sheetName val="17"/>
      <sheetName val="18"/>
      <sheetName val="19"/>
      <sheetName val="20 (финплан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3">
          <cell r="O173">
            <v>0</v>
          </cell>
          <cell r="R173">
            <v>0</v>
          </cell>
        </row>
      </sheetData>
      <sheetData sheetId="10">
        <row r="110"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N337"/>
  <sheetViews>
    <sheetView tabSelected="1" view="pageBreakPreview" topLeftCell="AF1" zoomScale="60" zoomScaleNormal="100" workbookViewId="0">
      <pane ySplit="12" topLeftCell="A249" activePane="bottomLeft" state="frozen"/>
      <selection pane="bottomLeft" activeCell="BQ269" sqref="BQ269"/>
    </sheetView>
  </sheetViews>
  <sheetFormatPr defaultRowHeight="15.75"/>
  <cols>
    <col min="1" max="1" width="12" style="1" customWidth="1"/>
    <col min="2" max="2" width="44.625" style="1" customWidth="1"/>
    <col min="3" max="3" width="16.75" style="1" customWidth="1"/>
    <col min="4" max="4" width="5.875" style="1" customWidth="1"/>
    <col min="5" max="5" width="7.125" style="1" customWidth="1"/>
    <col min="6" max="6" width="5.75" style="1" customWidth="1"/>
    <col min="7" max="7" width="9" style="1" customWidth="1"/>
    <col min="8" max="15" width="5.75" style="1" customWidth="1"/>
    <col min="16" max="16" width="7.25" style="1" customWidth="1"/>
    <col min="17" max="17" width="7.5" style="1" customWidth="1"/>
    <col min="18" max="18" width="11.5" style="1" customWidth="1"/>
    <col min="19" max="19" width="8.5" style="1" customWidth="1"/>
    <col min="20" max="22" width="6" style="1" customWidth="1"/>
    <col min="23" max="23" width="7.625" style="1" customWidth="1"/>
    <col min="24" max="33" width="6" style="1" customWidth="1"/>
    <col min="34" max="34" width="6.5" style="1" customWidth="1"/>
    <col min="35" max="35" width="6.875" style="1" customWidth="1"/>
    <col min="36" max="36" width="6" style="1" customWidth="1"/>
    <col min="37" max="37" width="9" style="1" customWidth="1"/>
    <col min="38" max="38" width="6" style="1" customWidth="1"/>
    <col min="39" max="39" width="8.5" style="1" customWidth="1"/>
    <col min="40" max="46" width="6" style="1" customWidth="1"/>
    <col min="47" max="47" width="7.125" style="1" customWidth="1"/>
    <col min="48" max="48" width="6" style="1" customWidth="1"/>
    <col min="49" max="49" width="8.125" style="2" customWidth="1"/>
    <col min="50" max="50" width="6" style="1" customWidth="1"/>
    <col min="51" max="51" width="8.125" style="1" customWidth="1"/>
    <col min="52" max="58" width="6" style="1" customWidth="1"/>
    <col min="59" max="59" width="9.25" style="1" customWidth="1"/>
    <col min="60" max="60" width="6" style="1" customWidth="1"/>
    <col min="61" max="62" width="7.125" style="1" customWidth="1"/>
    <col min="63" max="63" width="8.125" style="1" customWidth="1"/>
    <col min="64" max="75" width="6" style="1" customWidth="1"/>
    <col min="76" max="76" width="17.75" style="82" customWidth="1"/>
    <col min="77" max="77" width="9" style="5"/>
    <col min="78" max="78" width="12.75" style="5" customWidth="1"/>
    <col min="79" max="16384" width="9" style="5"/>
  </cols>
  <sheetData>
    <row r="1" spans="1:118" ht="15.75" customHeight="1"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4" t="s">
        <v>0</v>
      </c>
      <c r="BX1" s="4"/>
    </row>
    <row r="2" spans="1:118" ht="15.75" customHeight="1">
      <c r="BI2" s="3"/>
      <c r="BJ2" s="3"/>
      <c r="BK2" s="3"/>
      <c r="BL2" s="3"/>
      <c r="BM2" s="3"/>
      <c r="BN2" s="3"/>
      <c r="BO2" s="3"/>
      <c r="BP2" s="4" t="s">
        <v>1</v>
      </c>
      <c r="BQ2" s="4"/>
      <c r="BR2" s="4"/>
      <c r="BS2" s="4"/>
      <c r="BT2" s="4"/>
      <c r="BU2" s="4"/>
      <c r="BV2" s="4"/>
      <c r="BW2" s="4"/>
      <c r="BX2" s="4"/>
    </row>
    <row r="3" spans="1:118" ht="15.75" customHeight="1">
      <c r="BI3" s="3"/>
      <c r="BJ3" s="3"/>
      <c r="BK3" s="3"/>
      <c r="BL3" s="3"/>
      <c r="BM3" s="3"/>
      <c r="BN3" s="3"/>
      <c r="BO3" s="3"/>
      <c r="BP3" s="4" t="s">
        <v>2</v>
      </c>
      <c r="BQ3" s="4"/>
      <c r="BR3" s="4"/>
      <c r="BS3" s="4"/>
      <c r="BT3" s="4"/>
      <c r="BU3" s="4"/>
      <c r="BV3" s="4"/>
      <c r="BW3" s="4"/>
      <c r="BX3" s="4"/>
    </row>
    <row r="4" spans="1:118" ht="18.75" customHeight="1"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4" t="str">
        <f>'[1]5. 2029 г. '!AL4</f>
        <v>от __________ 2025 года №______</v>
      </c>
      <c r="BV4" s="4"/>
      <c r="BW4" s="4"/>
      <c r="BX4" s="4"/>
    </row>
    <row r="5" spans="1:118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</row>
    <row r="6" spans="1:118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</row>
    <row r="7" spans="1:11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1"/>
    </row>
    <row r="8" spans="1:118" ht="38.25" customHeight="1">
      <c r="A8" s="12" t="s">
        <v>5</v>
      </c>
      <c r="B8" s="12" t="s">
        <v>6</v>
      </c>
      <c r="C8" s="12" t="s">
        <v>7</v>
      </c>
      <c r="D8" s="13" t="s">
        <v>8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  <c r="P8" s="16" t="s">
        <v>9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8"/>
      <c r="BX8" s="19" t="s">
        <v>10</v>
      </c>
    </row>
    <row r="9" spans="1:118" ht="15.75" customHeight="1">
      <c r="A9" s="12"/>
      <c r="B9" s="12"/>
      <c r="C9" s="12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3" t="s">
        <v>11</v>
      </c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 t="s">
        <v>12</v>
      </c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 t="s">
        <v>13</v>
      </c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 t="s">
        <v>14</v>
      </c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 t="s">
        <v>15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9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</row>
    <row r="10" spans="1:118">
      <c r="A10" s="12"/>
      <c r="B10" s="12"/>
      <c r="C10" s="12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7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19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</row>
    <row r="11" spans="1:118" ht="39" customHeight="1">
      <c r="A11" s="12"/>
      <c r="B11" s="12"/>
      <c r="C11" s="12"/>
      <c r="D11" s="23" t="s">
        <v>16</v>
      </c>
      <c r="E11" s="23"/>
      <c r="F11" s="23"/>
      <c r="G11" s="23"/>
      <c r="H11" s="23"/>
      <c r="I11" s="23"/>
      <c r="J11" s="19" t="s">
        <v>17</v>
      </c>
      <c r="K11" s="19"/>
      <c r="L11" s="19"/>
      <c r="M11" s="19"/>
      <c r="N11" s="19"/>
      <c r="O11" s="19"/>
      <c r="P11" s="23" t="s">
        <v>18</v>
      </c>
      <c r="Q11" s="23"/>
      <c r="R11" s="23"/>
      <c r="S11" s="23"/>
      <c r="T11" s="23"/>
      <c r="U11" s="23"/>
      <c r="V11" s="19" t="s">
        <v>17</v>
      </c>
      <c r="W11" s="19"/>
      <c r="X11" s="19"/>
      <c r="Y11" s="19"/>
      <c r="Z11" s="19"/>
      <c r="AA11" s="19"/>
      <c r="AB11" s="23" t="s">
        <v>18</v>
      </c>
      <c r="AC11" s="23"/>
      <c r="AD11" s="23"/>
      <c r="AE11" s="23"/>
      <c r="AF11" s="23"/>
      <c r="AG11" s="23"/>
      <c r="AH11" s="19" t="s">
        <v>17</v>
      </c>
      <c r="AI11" s="19"/>
      <c r="AJ11" s="19"/>
      <c r="AK11" s="19"/>
      <c r="AL11" s="19"/>
      <c r="AM11" s="19"/>
      <c r="AN11" s="23" t="s">
        <v>18</v>
      </c>
      <c r="AO11" s="23"/>
      <c r="AP11" s="23"/>
      <c r="AQ11" s="23"/>
      <c r="AR11" s="23"/>
      <c r="AS11" s="23"/>
      <c r="AT11" s="19" t="s">
        <v>17</v>
      </c>
      <c r="AU11" s="19"/>
      <c r="AV11" s="19"/>
      <c r="AW11" s="19"/>
      <c r="AX11" s="19"/>
      <c r="AY11" s="19"/>
      <c r="AZ11" s="23" t="s">
        <v>18</v>
      </c>
      <c r="BA11" s="23"/>
      <c r="BB11" s="23"/>
      <c r="BC11" s="23"/>
      <c r="BD11" s="23"/>
      <c r="BE11" s="23"/>
      <c r="BF11" s="19" t="s">
        <v>17</v>
      </c>
      <c r="BG11" s="19"/>
      <c r="BH11" s="19"/>
      <c r="BI11" s="19"/>
      <c r="BJ11" s="19"/>
      <c r="BK11" s="19"/>
      <c r="BL11" s="23" t="s">
        <v>18</v>
      </c>
      <c r="BM11" s="23"/>
      <c r="BN11" s="23"/>
      <c r="BO11" s="23"/>
      <c r="BP11" s="23"/>
      <c r="BQ11" s="23"/>
      <c r="BR11" s="19" t="s">
        <v>17</v>
      </c>
      <c r="BS11" s="19"/>
      <c r="BT11" s="19"/>
      <c r="BU11" s="19"/>
      <c r="BV11" s="19"/>
      <c r="BW11" s="19"/>
      <c r="BX11" s="19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9"/>
      <c r="DI11" s="29"/>
      <c r="DJ11" s="29"/>
      <c r="DK11" s="29"/>
      <c r="DL11" s="29"/>
      <c r="DM11" s="29"/>
      <c r="DN11" s="29"/>
    </row>
    <row r="12" spans="1:118" ht="54.75" customHeight="1">
      <c r="A12" s="12"/>
      <c r="B12" s="12"/>
      <c r="C12" s="12"/>
      <c r="D12" s="30" t="s">
        <v>19</v>
      </c>
      <c r="E12" s="30" t="s">
        <v>20</v>
      </c>
      <c r="F12" s="30" t="s">
        <v>21</v>
      </c>
      <c r="G12" s="31" t="s">
        <v>22</v>
      </c>
      <c r="H12" s="30" t="s">
        <v>23</v>
      </c>
      <c r="I12" s="30" t="s">
        <v>24</v>
      </c>
      <c r="J12" s="30" t="s">
        <v>19</v>
      </c>
      <c r="K12" s="30" t="s">
        <v>20</v>
      </c>
      <c r="L12" s="30" t="s">
        <v>21</v>
      </c>
      <c r="M12" s="31" t="s">
        <v>22</v>
      </c>
      <c r="N12" s="30" t="s">
        <v>23</v>
      </c>
      <c r="O12" s="30" t="s">
        <v>24</v>
      </c>
      <c r="P12" s="30" t="s">
        <v>19</v>
      </c>
      <c r="Q12" s="30" t="s">
        <v>20</v>
      </c>
      <c r="R12" s="30" t="s">
        <v>21</v>
      </c>
      <c r="S12" s="31" t="s">
        <v>22</v>
      </c>
      <c r="T12" s="30" t="s">
        <v>23</v>
      </c>
      <c r="U12" s="30" t="s">
        <v>24</v>
      </c>
      <c r="V12" s="30" t="s">
        <v>19</v>
      </c>
      <c r="W12" s="30" t="s">
        <v>20</v>
      </c>
      <c r="X12" s="30" t="s">
        <v>21</v>
      </c>
      <c r="Y12" s="31" t="s">
        <v>22</v>
      </c>
      <c r="Z12" s="30" t="s">
        <v>23</v>
      </c>
      <c r="AA12" s="30" t="s">
        <v>24</v>
      </c>
      <c r="AB12" s="30" t="s">
        <v>19</v>
      </c>
      <c r="AC12" s="30" t="s">
        <v>20</v>
      </c>
      <c r="AD12" s="30" t="s">
        <v>21</v>
      </c>
      <c r="AE12" s="31" t="s">
        <v>22</v>
      </c>
      <c r="AF12" s="30" t="s">
        <v>23</v>
      </c>
      <c r="AG12" s="30" t="s">
        <v>24</v>
      </c>
      <c r="AH12" s="30" t="s">
        <v>19</v>
      </c>
      <c r="AI12" s="30" t="s">
        <v>20</v>
      </c>
      <c r="AJ12" s="30" t="s">
        <v>21</v>
      </c>
      <c r="AK12" s="31" t="s">
        <v>22</v>
      </c>
      <c r="AL12" s="30" t="s">
        <v>23</v>
      </c>
      <c r="AM12" s="30" t="s">
        <v>24</v>
      </c>
      <c r="AN12" s="30" t="s">
        <v>19</v>
      </c>
      <c r="AO12" s="30" t="s">
        <v>20</v>
      </c>
      <c r="AP12" s="30" t="s">
        <v>21</v>
      </c>
      <c r="AQ12" s="31" t="s">
        <v>22</v>
      </c>
      <c r="AR12" s="30" t="s">
        <v>23</v>
      </c>
      <c r="AS12" s="30" t="s">
        <v>24</v>
      </c>
      <c r="AT12" s="30" t="s">
        <v>19</v>
      </c>
      <c r="AU12" s="30" t="s">
        <v>20</v>
      </c>
      <c r="AV12" s="30" t="s">
        <v>21</v>
      </c>
      <c r="AW12" s="32" t="s">
        <v>22</v>
      </c>
      <c r="AX12" s="30" t="s">
        <v>23</v>
      </c>
      <c r="AY12" s="30" t="s">
        <v>24</v>
      </c>
      <c r="AZ12" s="30" t="s">
        <v>19</v>
      </c>
      <c r="BA12" s="30" t="s">
        <v>20</v>
      </c>
      <c r="BB12" s="30" t="s">
        <v>21</v>
      </c>
      <c r="BC12" s="31" t="s">
        <v>22</v>
      </c>
      <c r="BD12" s="30" t="s">
        <v>23</v>
      </c>
      <c r="BE12" s="30" t="s">
        <v>24</v>
      </c>
      <c r="BF12" s="30" t="s">
        <v>19</v>
      </c>
      <c r="BG12" s="30" t="s">
        <v>20</v>
      </c>
      <c r="BH12" s="30" t="s">
        <v>21</v>
      </c>
      <c r="BI12" s="31" t="s">
        <v>22</v>
      </c>
      <c r="BJ12" s="30" t="s">
        <v>23</v>
      </c>
      <c r="BK12" s="30" t="s">
        <v>24</v>
      </c>
      <c r="BL12" s="30" t="s">
        <v>19</v>
      </c>
      <c r="BM12" s="30" t="s">
        <v>20</v>
      </c>
      <c r="BN12" s="30" t="s">
        <v>21</v>
      </c>
      <c r="BO12" s="31" t="s">
        <v>22</v>
      </c>
      <c r="BP12" s="30" t="s">
        <v>23</v>
      </c>
      <c r="BQ12" s="30" t="s">
        <v>24</v>
      </c>
      <c r="BR12" s="30" t="s">
        <v>19</v>
      </c>
      <c r="BS12" s="30" t="s">
        <v>20</v>
      </c>
      <c r="BT12" s="30" t="s">
        <v>21</v>
      </c>
      <c r="BU12" s="31" t="s">
        <v>22</v>
      </c>
      <c r="BV12" s="30" t="s">
        <v>23</v>
      </c>
      <c r="BW12" s="30" t="s">
        <v>24</v>
      </c>
      <c r="BX12" s="19"/>
      <c r="CM12" s="33"/>
      <c r="CN12" s="33"/>
      <c r="CO12" s="33"/>
      <c r="CP12" s="34"/>
      <c r="CQ12" s="34"/>
      <c r="CR12" s="34"/>
      <c r="CS12" s="33"/>
      <c r="CT12" s="33"/>
      <c r="CU12" s="33"/>
      <c r="CV12" s="33"/>
      <c r="CW12" s="34"/>
      <c r="CX12" s="34"/>
      <c r="CY12" s="34"/>
      <c r="CZ12" s="33"/>
      <c r="DA12" s="33"/>
      <c r="DB12" s="33"/>
      <c r="DC12" s="33"/>
      <c r="DD12" s="34"/>
      <c r="DE12" s="34"/>
      <c r="DF12" s="34"/>
      <c r="DG12" s="33"/>
      <c r="DH12" s="33"/>
      <c r="DI12" s="33"/>
      <c r="DJ12" s="33"/>
      <c r="DK12" s="34"/>
      <c r="DL12" s="34"/>
      <c r="DM12" s="34"/>
      <c r="DN12" s="33"/>
    </row>
    <row r="13" spans="1:118">
      <c r="A13" s="35">
        <v>1</v>
      </c>
      <c r="B13" s="35">
        <v>2</v>
      </c>
      <c r="C13" s="35">
        <v>3</v>
      </c>
      <c r="D13" s="35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5">
        <v>16</v>
      </c>
      <c r="Q13" s="35">
        <v>17</v>
      </c>
      <c r="R13" s="35">
        <v>18</v>
      </c>
      <c r="S13" s="35">
        <v>19</v>
      </c>
      <c r="T13" s="35">
        <v>20</v>
      </c>
      <c r="U13" s="35">
        <v>21</v>
      </c>
      <c r="V13" s="35">
        <v>22</v>
      </c>
      <c r="W13" s="35">
        <v>23</v>
      </c>
      <c r="X13" s="35">
        <v>24</v>
      </c>
      <c r="Y13" s="35">
        <v>25</v>
      </c>
      <c r="Z13" s="35">
        <v>26</v>
      </c>
      <c r="AA13" s="35">
        <v>27</v>
      </c>
      <c r="AB13" s="35">
        <v>28</v>
      </c>
      <c r="AC13" s="35">
        <v>29</v>
      </c>
      <c r="AD13" s="35">
        <v>30</v>
      </c>
      <c r="AE13" s="35">
        <v>31</v>
      </c>
      <c r="AF13" s="35">
        <v>32</v>
      </c>
      <c r="AG13" s="35">
        <v>33</v>
      </c>
      <c r="AH13" s="35">
        <v>34</v>
      </c>
      <c r="AI13" s="35">
        <v>35</v>
      </c>
      <c r="AJ13" s="35">
        <v>36</v>
      </c>
      <c r="AK13" s="35">
        <v>37</v>
      </c>
      <c r="AL13" s="35">
        <v>38</v>
      </c>
      <c r="AM13" s="35">
        <v>39</v>
      </c>
      <c r="AN13" s="35">
        <v>40</v>
      </c>
      <c r="AO13" s="35">
        <v>41</v>
      </c>
      <c r="AP13" s="35">
        <v>42</v>
      </c>
      <c r="AQ13" s="35">
        <v>43</v>
      </c>
      <c r="AR13" s="35">
        <v>44</v>
      </c>
      <c r="AS13" s="35">
        <v>45</v>
      </c>
      <c r="AT13" s="35">
        <v>46</v>
      </c>
      <c r="AU13" s="35">
        <v>47</v>
      </c>
      <c r="AV13" s="35">
        <v>48</v>
      </c>
      <c r="AW13" s="36">
        <v>49</v>
      </c>
      <c r="AX13" s="35">
        <v>50</v>
      </c>
      <c r="AY13" s="35">
        <v>51</v>
      </c>
      <c r="AZ13" s="35">
        <v>52</v>
      </c>
      <c r="BA13" s="35">
        <v>53</v>
      </c>
      <c r="BB13" s="35">
        <v>54</v>
      </c>
      <c r="BC13" s="35">
        <v>55</v>
      </c>
      <c r="BD13" s="35">
        <v>56</v>
      </c>
      <c r="BE13" s="35">
        <v>57</v>
      </c>
      <c r="BF13" s="35">
        <v>58</v>
      </c>
      <c r="BG13" s="35">
        <v>59</v>
      </c>
      <c r="BH13" s="35">
        <v>60</v>
      </c>
      <c r="BI13" s="35">
        <v>61</v>
      </c>
      <c r="BJ13" s="35">
        <v>62</v>
      </c>
      <c r="BK13" s="35">
        <v>63</v>
      </c>
      <c r="BL13" s="35">
        <v>64</v>
      </c>
      <c r="BM13" s="35">
        <v>65</v>
      </c>
      <c r="BN13" s="35">
        <v>66</v>
      </c>
      <c r="BO13" s="35">
        <v>67</v>
      </c>
      <c r="BP13" s="35">
        <v>68</v>
      </c>
      <c r="BQ13" s="35">
        <v>69</v>
      </c>
      <c r="BR13" s="35">
        <v>70</v>
      </c>
      <c r="BS13" s="35">
        <v>71</v>
      </c>
      <c r="BT13" s="35">
        <v>72</v>
      </c>
      <c r="BU13" s="35">
        <v>73</v>
      </c>
      <c r="BV13" s="35">
        <v>74</v>
      </c>
      <c r="BW13" s="35">
        <v>75</v>
      </c>
      <c r="BX13" s="37">
        <v>76</v>
      </c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</row>
    <row r="14" spans="1:118" s="46" customFormat="1" ht="31.5">
      <c r="A14" s="39" t="s">
        <v>25</v>
      </c>
      <c r="B14" s="40" t="s">
        <v>26</v>
      </c>
      <c r="C14" s="41" t="s">
        <v>27</v>
      </c>
      <c r="D14" s="42">
        <v>0</v>
      </c>
      <c r="E14" s="43">
        <f t="shared" ref="E14:I15" si="0">E22</f>
        <v>0</v>
      </c>
      <c r="F14" s="43">
        <f t="shared" si="0"/>
        <v>0</v>
      </c>
      <c r="G14" s="43">
        <f t="shared" si="0"/>
        <v>0</v>
      </c>
      <c r="H14" s="43">
        <f t="shared" si="0"/>
        <v>0</v>
      </c>
      <c r="I14" s="43">
        <f t="shared" si="0"/>
        <v>0</v>
      </c>
      <c r="J14" s="42">
        <v>0</v>
      </c>
      <c r="K14" s="43">
        <f t="shared" ref="K14:O15" si="1">K22</f>
        <v>0</v>
      </c>
      <c r="L14" s="43">
        <f t="shared" si="1"/>
        <v>0</v>
      </c>
      <c r="M14" s="43">
        <f t="shared" si="1"/>
        <v>0</v>
      </c>
      <c r="N14" s="43">
        <f t="shared" si="1"/>
        <v>0</v>
      </c>
      <c r="O14" s="43">
        <f t="shared" si="1"/>
        <v>0</v>
      </c>
      <c r="P14" s="42">
        <v>0</v>
      </c>
      <c r="Q14" s="43">
        <f>Q22+Q668+Q872+Q1127+Q1705+Q1887</f>
        <v>4.5599999999999996</v>
      </c>
      <c r="R14" s="43">
        <f>R22+R668+R872+R1127+R1705+R1887</f>
        <v>0</v>
      </c>
      <c r="S14" s="43">
        <f>S22+S668+S872+S1127+S1705+S1887</f>
        <v>5.8599999999999994</v>
      </c>
      <c r="T14" s="43">
        <f>T22+T668+T872+T1127+T1705+T1887</f>
        <v>0</v>
      </c>
      <c r="U14" s="43">
        <f>U22+U668+U872+U1127+U1705+U1887</f>
        <v>30</v>
      </c>
      <c r="V14" s="42">
        <v>0</v>
      </c>
      <c r="W14" s="43">
        <f>W22+W668+W872+W1127+W1705+W1887</f>
        <v>9.5399999999999991</v>
      </c>
      <c r="X14" s="43">
        <f>X22+X668+X872+X1127+X1705+X1887</f>
        <v>0</v>
      </c>
      <c r="Y14" s="43">
        <f>Y22+Y668+Y872+Y1127+Y1705+Y1887</f>
        <v>7.3740000000000006</v>
      </c>
      <c r="Z14" s="43">
        <f>Z22+Z668+Z872+Z1127+Z1705+Z1887</f>
        <v>0</v>
      </c>
      <c r="AA14" s="43">
        <f>AA22+AA668+AA872+AA1127+AA1705+AA1887</f>
        <v>45</v>
      </c>
      <c r="AB14" s="43">
        <v>0</v>
      </c>
      <c r="AC14" s="43">
        <f>AC22+AC668+AC872+AC1127+AC1705+AC1887</f>
        <v>2.7300000000000004</v>
      </c>
      <c r="AD14" s="43">
        <f>AD22+AD668+AD872+AD1127+AD1705+AD1887</f>
        <v>0</v>
      </c>
      <c r="AE14" s="43">
        <f>AE22+AE668+AE872+AE1127+AE1705+AE1887</f>
        <v>4.0750000000000002</v>
      </c>
      <c r="AF14" s="43">
        <f>AF22+AF668+AF872+AF1127+AF1705+AF1887</f>
        <v>0</v>
      </c>
      <c r="AG14" s="43">
        <f>AG22+AG668+AG872+AG1127+AG1705+AG1887</f>
        <v>27</v>
      </c>
      <c r="AH14" s="43">
        <v>0</v>
      </c>
      <c r="AI14" s="43">
        <f>AI22+AI668+AI872+AI1127+AI1705+AI1887</f>
        <v>4.5599999999999996</v>
      </c>
      <c r="AJ14" s="43">
        <f>AJ22+AJ668+AJ872+AJ1127+AJ1705+AJ1887</f>
        <v>0</v>
      </c>
      <c r="AK14" s="43">
        <f>AK22+AK668+AK872+AK1127+AK1705+AK1887</f>
        <v>8.1519999999999992</v>
      </c>
      <c r="AL14" s="43">
        <f>AL22+AL668+AL872+AL1127+AL1705+AL1887</f>
        <v>0</v>
      </c>
      <c r="AM14" s="43">
        <f>AM22+AM668+AM872+AM1127+AM1705+AM1887</f>
        <v>31</v>
      </c>
      <c r="AN14" s="43">
        <v>0</v>
      </c>
      <c r="AO14" s="43">
        <f>AO22+AO668+AO872+AO1127+AO1705+AO1887</f>
        <v>0</v>
      </c>
      <c r="AP14" s="43">
        <f>AP22+AP668+AP872+AP1127+AP1705+AP1887</f>
        <v>0</v>
      </c>
      <c r="AQ14" s="43">
        <f>AQ22+AQ668+AQ872+AQ1127+AQ1705+AQ1887</f>
        <v>5.8520000000000003</v>
      </c>
      <c r="AR14" s="43">
        <f>AR22+AR668+AR872+AR1127+AR1705+AR1887</f>
        <v>0</v>
      </c>
      <c r="AS14" s="43">
        <f>AS22+AS668+AS872+AS1127+AS1705+AS1887</f>
        <v>18</v>
      </c>
      <c r="AT14" s="43">
        <v>0</v>
      </c>
      <c r="AU14" s="43">
        <f t="shared" ref="AU14:BW14" si="2">AU22+AU668+AU872+AU1127+AU1705+AU1887</f>
        <v>0</v>
      </c>
      <c r="AV14" s="43">
        <f t="shared" si="2"/>
        <v>0</v>
      </c>
      <c r="AW14" s="44">
        <f t="shared" si="2"/>
        <v>9.7749999999999986</v>
      </c>
      <c r="AX14" s="43">
        <f t="shared" si="2"/>
        <v>0</v>
      </c>
      <c r="AY14" s="43">
        <f t="shared" si="2"/>
        <v>35</v>
      </c>
      <c r="AZ14" s="43">
        <f t="shared" si="2"/>
        <v>0</v>
      </c>
      <c r="BA14" s="43">
        <f t="shared" si="2"/>
        <v>0</v>
      </c>
      <c r="BB14" s="43">
        <f t="shared" si="2"/>
        <v>0</v>
      </c>
      <c r="BC14" s="43">
        <f t="shared" si="2"/>
        <v>3.8579999999999997</v>
      </c>
      <c r="BD14" s="43">
        <f t="shared" si="2"/>
        <v>0</v>
      </c>
      <c r="BE14" s="43">
        <f t="shared" si="2"/>
        <v>66</v>
      </c>
      <c r="BF14" s="43">
        <f t="shared" si="2"/>
        <v>0</v>
      </c>
      <c r="BG14" s="43">
        <f t="shared" si="2"/>
        <v>0</v>
      </c>
      <c r="BH14" s="43">
        <f t="shared" si="2"/>
        <v>0</v>
      </c>
      <c r="BI14" s="43">
        <f t="shared" si="2"/>
        <v>0</v>
      </c>
      <c r="BJ14" s="43">
        <f t="shared" si="2"/>
        <v>0</v>
      </c>
      <c r="BK14" s="43">
        <f t="shared" si="2"/>
        <v>0</v>
      </c>
      <c r="BL14" s="43">
        <f t="shared" si="2"/>
        <v>0</v>
      </c>
      <c r="BM14" s="43">
        <f t="shared" si="2"/>
        <v>0</v>
      </c>
      <c r="BN14" s="43">
        <f t="shared" si="2"/>
        <v>0</v>
      </c>
      <c r="BO14" s="43">
        <f t="shared" si="2"/>
        <v>4.3529999999999998</v>
      </c>
      <c r="BP14" s="43">
        <f t="shared" si="2"/>
        <v>0</v>
      </c>
      <c r="BQ14" s="43">
        <f t="shared" si="2"/>
        <v>83</v>
      </c>
      <c r="BR14" s="43">
        <f t="shared" si="2"/>
        <v>0</v>
      </c>
      <c r="BS14" s="43">
        <f t="shared" si="2"/>
        <v>0</v>
      </c>
      <c r="BT14" s="43">
        <f t="shared" si="2"/>
        <v>0</v>
      </c>
      <c r="BU14" s="43">
        <f t="shared" si="2"/>
        <v>0</v>
      </c>
      <c r="BV14" s="43">
        <f t="shared" si="2"/>
        <v>0</v>
      </c>
      <c r="BW14" s="43">
        <f t="shared" si="2"/>
        <v>0</v>
      </c>
      <c r="BX14" s="45"/>
    </row>
    <row r="15" spans="1:118" s="46" customFormat="1">
      <c r="A15" s="39" t="s">
        <v>28</v>
      </c>
      <c r="B15" s="40" t="s">
        <v>29</v>
      </c>
      <c r="C15" s="41" t="s">
        <v>27</v>
      </c>
      <c r="D15" s="42">
        <v>0</v>
      </c>
      <c r="E15" s="43">
        <f t="shared" si="0"/>
        <v>0</v>
      </c>
      <c r="F15" s="43">
        <f t="shared" si="0"/>
        <v>0</v>
      </c>
      <c r="G15" s="43">
        <f t="shared" si="0"/>
        <v>0</v>
      </c>
      <c r="H15" s="43">
        <f t="shared" si="0"/>
        <v>0</v>
      </c>
      <c r="I15" s="43">
        <f t="shared" si="0"/>
        <v>0</v>
      </c>
      <c r="J15" s="42">
        <v>0</v>
      </c>
      <c r="K15" s="43">
        <f t="shared" si="1"/>
        <v>0</v>
      </c>
      <c r="L15" s="43">
        <f t="shared" si="1"/>
        <v>0</v>
      </c>
      <c r="M15" s="43">
        <f t="shared" si="1"/>
        <v>0</v>
      </c>
      <c r="N15" s="43">
        <f t="shared" si="1"/>
        <v>0</v>
      </c>
      <c r="O15" s="43">
        <f t="shared" si="1"/>
        <v>0</v>
      </c>
      <c r="P15" s="42">
        <v>0</v>
      </c>
      <c r="Q15" s="43">
        <f>Q23+Q335+Q669+Q873+Q1128+Q1706+Q1888</f>
        <v>0</v>
      </c>
      <c r="R15" s="43">
        <f>R23+R335+R669+R873+R1128+R1706+R1888</f>
        <v>0</v>
      </c>
      <c r="S15" s="43">
        <f>S23+S335+S669+S873+S1128+S1706+S1888</f>
        <v>0</v>
      </c>
      <c r="T15" s="43">
        <f>T23+T335+T669+T873+T1128+T1706+T1888</f>
        <v>0</v>
      </c>
      <c r="U15" s="43">
        <f>U23+U335+U669+U873+U1128+U1706+U1888</f>
        <v>0</v>
      </c>
      <c r="V15" s="42">
        <v>0</v>
      </c>
      <c r="W15" s="43">
        <f>W23+W335+W669+W873+W1128+W1706+W1888</f>
        <v>0</v>
      </c>
      <c r="X15" s="43">
        <f>X23+X335+X669+X873+X1128+X1706+X1888</f>
        <v>0</v>
      </c>
      <c r="Y15" s="43">
        <f>Y23+Y335+Y669+Y873+Y1128+Y1706+Y1888</f>
        <v>0</v>
      </c>
      <c r="Z15" s="43">
        <f>Z23+Z335+Z669+Z873+Z1128+Z1706+Z1888</f>
        <v>0</v>
      </c>
      <c r="AA15" s="43">
        <f>AA23</f>
        <v>0</v>
      </c>
      <c r="AB15" s="42">
        <v>0</v>
      </c>
      <c r="AC15" s="43">
        <f>AC23+AC335+AC669+AC873+AC1128+AC1706+AC1888</f>
        <v>0</v>
      </c>
      <c r="AD15" s="43">
        <f>AD23+AD335+AD669+AD873+AD1128+AD1706+AD1888</f>
        <v>0</v>
      </c>
      <c r="AE15" s="43">
        <f>AE23+AE335+AE669+AE873+AE1128+AE1706+AE1888</f>
        <v>0</v>
      </c>
      <c r="AF15" s="43">
        <f>AF23+AF335+AF669+AF873+AF1128+AF1706+AF1888</f>
        <v>0</v>
      </c>
      <c r="AG15" s="43">
        <f>AG23+AG335+AG669+AG873+AG1128+AG1706+AG1888</f>
        <v>0</v>
      </c>
      <c r="AH15" s="43">
        <v>0</v>
      </c>
      <c r="AI15" s="43">
        <f>AI23+AI335+AI669+AI873+AI1128+AI1706+AI1888</f>
        <v>0</v>
      </c>
      <c r="AJ15" s="43">
        <f>AJ23+AJ335+AJ669+AJ873+AJ1128+AJ1706+AJ1888</f>
        <v>0</v>
      </c>
      <c r="AK15" s="43">
        <f>AK23+AK335+AK669+AK873+AK1128+AK1706+AK1888</f>
        <v>0</v>
      </c>
      <c r="AL15" s="43">
        <f>AL23+AL335+AL669+AL873+AL1128+AL1706+AL1888</f>
        <v>0</v>
      </c>
      <c r="AM15" s="43">
        <f>AM23+AM335+AM669+AM873+AM1128+AM1706+AM1888</f>
        <v>0</v>
      </c>
      <c r="AN15" s="43">
        <v>0</v>
      </c>
      <c r="AO15" s="43">
        <f>AO23+AO335+AO669+AO873+AO1128+AO1706+AO1888</f>
        <v>0</v>
      </c>
      <c r="AP15" s="43">
        <f>AP23+AP335+AP669+AP873+AP1128+AP1706+AP1888</f>
        <v>0</v>
      </c>
      <c r="AQ15" s="43">
        <f>AQ23+AQ335+AQ669+AQ873+AQ1128+AQ1706+AQ1888</f>
        <v>0</v>
      </c>
      <c r="AR15" s="43">
        <f>AR23+AR335+AR669+AR873+AR1128+AR1706+AR1888</f>
        <v>0</v>
      </c>
      <c r="AS15" s="43">
        <f>AS23+AS335+AS669+AS873+AS1128+AS1706+AS1888</f>
        <v>0</v>
      </c>
      <c r="AT15" s="43">
        <v>0</v>
      </c>
      <c r="AU15" s="43">
        <f>AU23+AU335+AU669+AU873+AU1128+AU1706+AU1888</f>
        <v>0</v>
      </c>
      <c r="AV15" s="43">
        <f>AV23+AV335+AV669+AV873+AV1128+AV1706+AV1888</f>
        <v>0</v>
      </c>
      <c r="AW15" s="44">
        <f>AW23+AW335+AW669+AW873+AW1128+AW1706+AW1888</f>
        <v>0</v>
      </c>
      <c r="AX15" s="43">
        <f>AX23+AX335+AX669+AX873+AX1128+AX1706+AX1888</f>
        <v>0</v>
      </c>
      <c r="AY15" s="43">
        <f>AY23+AY335+AY669+AY873+AY1128+AY1706+AY1888</f>
        <v>0</v>
      </c>
      <c r="AZ15" s="42">
        <v>0</v>
      </c>
      <c r="BA15" s="43">
        <f>BA23+BA335+BA669+BA873+BA1128+BA1706+BA1888</f>
        <v>0</v>
      </c>
      <c r="BB15" s="43">
        <f>BB23+BB335+BB669+BB873+BB1128+BB1706+BB1888</f>
        <v>0</v>
      </c>
      <c r="BC15" s="43">
        <f>BC23+BC335+BC669+BC873+BC1128+BC1706+BC1888</f>
        <v>0</v>
      </c>
      <c r="BD15" s="43">
        <f>BD23+BD335+BD669+BD873+BD1128+BD1706+BD1888</f>
        <v>0</v>
      </c>
      <c r="BE15" s="43">
        <f>BE23+BE335+BE669+BE873+BE1128+BE1706+BE1888</f>
        <v>0</v>
      </c>
      <c r="BF15" s="43">
        <v>0</v>
      </c>
      <c r="BG15" s="43">
        <f>BG23+BG335+BG669+BG873+BG1128+BG1706+BG1888</f>
        <v>0</v>
      </c>
      <c r="BH15" s="43">
        <f>BH23+BH335+BH669+BH873+BH1128+BH1706+BH1888</f>
        <v>0</v>
      </c>
      <c r="BI15" s="43">
        <f>BI23+BI335+BI669+BI873+BI1128+BI1706+BI1888</f>
        <v>0</v>
      </c>
      <c r="BJ15" s="43">
        <f>BJ23+BJ335+BJ669+BJ873+BJ1128+BJ1706+BJ1888</f>
        <v>0</v>
      </c>
      <c r="BK15" s="43">
        <f>BK23+BK335+BK669+BK873+BK1128+BK1706+BK1888</f>
        <v>0</v>
      </c>
      <c r="BL15" s="42">
        <v>0</v>
      </c>
      <c r="BM15" s="43">
        <f>BM23+BM335+BM669+BM873+BM1128+BM1706+BM1888</f>
        <v>0</v>
      </c>
      <c r="BN15" s="43">
        <f>BN23+BN335+BN669+BN873+BN1128+BN1706+BN1888</f>
        <v>0</v>
      </c>
      <c r="BO15" s="43">
        <f>BO23+BO335+BO669+BO873+BO1128+BO1706+BO1888</f>
        <v>0</v>
      </c>
      <c r="BP15" s="43">
        <f>BP23+BP335+BP669+BP873+BP1128+BP1706+BP1888</f>
        <v>0</v>
      </c>
      <c r="BQ15" s="43">
        <f>BQ23+BQ335+BQ669+BQ873+BQ1128+BQ1706+BQ1888</f>
        <v>0</v>
      </c>
      <c r="BR15" s="42">
        <v>0</v>
      </c>
      <c r="BS15" s="43">
        <f>BS23+BS335+BS669+BS873+BS1128+BS1706+BS1888</f>
        <v>0</v>
      </c>
      <c r="BT15" s="43">
        <f>BT23+BT335+BT669+BT873+BT1128+BT1706+BT1888</f>
        <v>0</v>
      </c>
      <c r="BU15" s="43">
        <f>BU23+BU335+BU669+BU873+BU1128+BU1706+BU1888</f>
        <v>0</v>
      </c>
      <c r="BV15" s="43">
        <f>BV23+BV335+BV669+BV873+BV1128+BV1706+BV1888</f>
        <v>0</v>
      </c>
      <c r="BW15" s="43">
        <f>BW23+BW335+BW669+BW873+BW1128+BW1706+BW1888</f>
        <v>0</v>
      </c>
      <c r="BX15" s="45"/>
    </row>
    <row r="16" spans="1:118" s="46" customFormat="1" ht="31.5">
      <c r="A16" s="39" t="s">
        <v>30</v>
      </c>
      <c r="B16" s="40" t="s">
        <v>31</v>
      </c>
      <c r="C16" s="41" t="s">
        <v>27</v>
      </c>
      <c r="D16" s="42">
        <v>0</v>
      </c>
      <c r="E16" s="43">
        <f>E81</f>
        <v>0</v>
      </c>
      <c r="F16" s="43">
        <f>F81</f>
        <v>0</v>
      </c>
      <c r="G16" s="43">
        <f>G81</f>
        <v>0</v>
      </c>
      <c r="H16" s="43">
        <f>H81</f>
        <v>0</v>
      </c>
      <c r="I16" s="43">
        <f>I81</f>
        <v>0</v>
      </c>
      <c r="J16" s="42">
        <v>0</v>
      </c>
      <c r="K16" s="43">
        <f>K81</f>
        <v>0</v>
      </c>
      <c r="L16" s="43">
        <f>L81</f>
        <v>0</v>
      </c>
      <c r="M16" s="43">
        <f>M81</f>
        <v>0</v>
      </c>
      <c r="N16" s="43">
        <f>N81</f>
        <v>0</v>
      </c>
      <c r="O16" s="43">
        <f>O81</f>
        <v>0</v>
      </c>
      <c r="P16" s="43">
        <f t="shared" ref="P16:BW16" si="3">P81</f>
        <v>0</v>
      </c>
      <c r="Q16" s="43">
        <f t="shared" si="3"/>
        <v>4.46</v>
      </c>
      <c r="R16" s="43">
        <f t="shared" si="3"/>
        <v>0</v>
      </c>
      <c r="S16" s="43">
        <f t="shared" si="3"/>
        <v>0.43</v>
      </c>
      <c r="T16" s="43">
        <f t="shared" si="3"/>
        <v>0</v>
      </c>
      <c r="U16" s="43">
        <f t="shared" si="3"/>
        <v>4</v>
      </c>
      <c r="V16" s="43">
        <f t="shared" si="3"/>
        <v>0</v>
      </c>
      <c r="W16" s="43">
        <f t="shared" si="3"/>
        <v>5.5100000000000007</v>
      </c>
      <c r="X16" s="43">
        <f t="shared" si="3"/>
        <v>0</v>
      </c>
      <c r="Y16" s="43">
        <f t="shared" si="3"/>
        <v>1.1439999999999999</v>
      </c>
      <c r="Z16" s="43">
        <f t="shared" si="3"/>
        <v>0</v>
      </c>
      <c r="AA16" s="43">
        <f t="shared" si="3"/>
        <v>4</v>
      </c>
      <c r="AB16" s="43">
        <f t="shared" si="3"/>
        <v>0</v>
      </c>
      <c r="AC16" s="43">
        <f t="shared" si="3"/>
        <v>2.7300000000000004</v>
      </c>
      <c r="AD16" s="43">
        <f t="shared" si="3"/>
        <v>0</v>
      </c>
      <c r="AE16" s="43">
        <f t="shared" si="3"/>
        <v>0</v>
      </c>
      <c r="AF16" s="43">
        <f t="shared" si="3"/>
        <v>0</v>
      </c>
      <c r="AG16" s="43">
        <f t="shared" si="3"/>
        <v>9</v>
      </c>
      <c r="AH16" s="43">
        <f t="shared" si="3"/>
        <v>0</v>
      </c>
      <c r="AI16" s="43">
        <f t="shared" si="3"/>
        <v>4.5599999999999996</v>
      </c>
      <c r="AJ16" s="43">
        <f t="shared" si="3"/>
        <v>0</v>
      </c>
      <c r="AK16" s="43">
        <f t="shared" si="3"/>
        <v>0</v>
      </c>
      <c r="AL16" s="43">
        <f t="shared" si="3"/>
        <v>0</v>
      </c>
      <c r="AM16" s="43">
        <f t="shared" si="3"/>
        <v>5</v>
      </c>
      <c r="AN16" s="43">
        <f t="shared" si="3"/>
        <v>0</v>
      </c>
      <c r="AO16" s="43">
        <f t="shared" si="3"/>
        <v>0</v>
      </c>
      <c r="AP16" s="43">
        <f t="shared" si="3"/>
        <v>0</v>
      </c>
      <c r="AQ16" s="43">
        <f t="shared" si="3"/>
        <v>0</v>
      </c>
      <c r="AR16" s="43">
        <f t="shared" si="3"/>
        <v>0</v>
      </c>
      <c r="AS16" s="43">
        <f t="shared" si="3"/>
        <v>2</v>
      </c>
      <c r="AT16" s="43">
        <f t="shared" si="3"/>
        <v>0</v>
      </c>
      <c r="AU16" s="43">
        <f t="shared" si="3"/>
        <v>0</v>
      </c>
      <c r="AV16" s="43">
        <f t="shared" si="3"/>
        <v>0</v>
      </c>
      <c r="AW16" s="44">
        <f t="shared" si="3"/>
        <v>0</v>
      </c>
      <c r="AX16" s="43">
        <f t="shared" si="3"/>
        <v>0</v>
      </c>
      <c r="AY16" s="43">
        <f t="shared" si="3"/>
        <v>3</v>
      </c>
      <c r="AZ16" s="43">
        <f t="shared" si="3"/>
        <v>0</v>
      </c>
      <c r="BA16" s="43">
        <f t="shared" si="3"/>
        <v>0</v>
      </c>
      <c r="BB16" s="43">
        <f t="shared" si="3"/>
        <v>0</v>
      </c>
      <c r="BC16" s="43">
        <f t="shared" si="3"/>
        <v>0</v>
      </c>
      <c r="BD16" s="43">
        <f t="shared" si="3"/>
        <v>0</v>
      </c>
      <c r="BE16" s="43">
        <f t="shared" si="3"/>
        <v>3</v>
      </c>
      <c r="BF16" s="43">
        <f t="shared" si="3"/>
        <v>0</v>
      </c>
      <c r="BG16" s="43">
        <f t="shared" si="3"/>
        <v>0</v>
      </c>
      <c r="BH16" s="43">
        <f t="shared" si="3"/>
        <v>0</v>
      </c>
      <c r="BI16" s="43">
        <f t="shared" si="3"/>
        <v>0</v>
      </c>
      <c r="BJ16" s="43">
        <f t="shared" si="3"/>
        <v>0</v>
      </c>
      <c r="BK16" s="43">
        <f t="shared" si="3"/>
        <v>0</v>
      </c>
      <c r="BL16" s="43">
        <f t="shared" si="3"/>
        <v>0</v>
      </c>
      <c r="BM16" s="43">
        <f t="shared" si="3"/>
        <v>0</v>
      </c>
      <c r="BN16" s="43">
        <f t="shared" si="3"/>
        <v>0</v>
      </c>
      <c r="BO16" s="43">
        <f t="shared" si="3"/>
        <v>0</v>
      </c>
      <c r="BP16" s="43">
        <f t="shared" si="3"/>
        <v>0</v>
      </c>
      <c r="BQ16" s="43">
        <f t="shared" si="3"/>
        <v>4</v>
      </c>
      <c r="BR16" s="43">
        <f t="shared" si="3"/>
        <v>0</v>
      </c>
      <c r="BS16" s="43">
        <f t="shared" si="3"/>
        <v>0</v>
      </c>
      <c r="BT16" s="43">
        <f t="shared" si="3"/>
        <v>0</v>
      </c>
      <c r="BU16" s="43">
        <f t="shared" si="3"/>
        <v>0</v>
      </c>
      <c r="BV16" s="43">
        <f t="shared" si="3"/>
        <v>0</v>
      </c>
      <c r="BW16" s="43">
        <f t="shared" si="3"/>
        <v>0</v>
      </c>
      <c r="BX16" s="45"/>
    </row>
    <row r="17" spans="1:76" s="46" customFormat="1" ht="63">
      <c r="A17" s="39" t="s">
        <v>32</v>
      </c>
      <c r="B17" s="47" t="s">
        <v>33</v>
      </c>
      <c r="C17" s="41" t="s">
        <v>27</v>
      </c>
      <c r="D17" s="42">
        <v>0</v>
      </c>
      <c r="E17" s="43">
        <f>E193</f>
        <v>0</v>
      </c>
      <c r="F17" s="43">
        <f>F193</f>
        <v>0</v>
      </c>
      <c r="G17" s="43">
        <f>G193</f>
        <v>0</v>
      </c>
      <c r="H17" s="43">
        <f>H193</f>
        <v>0</v>
      </c>
      <c r="I17" s="43">
        <f>I193</f>
        <v>0</v>
      </c>
      <c r="J17" s="42">
        <v>0</v>
      </c>
      <c r="K17" s="43">
        <f>K193</f>
        <v>0</v>
      </c>
      <c r="L17" s="43">
        <f>L193</f>
        <v>0</v>
      </c>
      <c r="M17" s="43">
        <f>M193</f>
        <v>0</v>
      </c>
      <c r="N17" s="43">
        <f>N193</f>
        <v>0</v>
      </c>
      <c r="O17" s="43">
        <f>O193</f>
        <v>0</v>
      </c>
      <c r="P17" s="43">
        <f t="shared" ref="P17:BW17" si="4">P193</f>
        <v>0</v>
      </c>
      <c r="Q17" s="43">
        <f t="shared" si="4"/>
        <v>0</v>
      </c>
      <c r="R17" s="43">
        <f t="shared" si="4"/>
        <v>0</v>
      </c>
      <c r="S17" s="43">
        <f t="shared" si="4"/>
        <v>0</v>
      </c>
      <c r="T17" s="43">
        <f t="shared" si="4"/>
        <v>0</v>
      </c>
      <c r="U17" s="43">
        <f t="shared" si="4"/>
        <v>0</v>
      </c>
      <c r="V17" s="43">
        <f t="shared" si="4"/>
        <v>0</v>
      </c>
      <c r="W17" s="43">
        <f t="shared" si="4"/>
        <v>0</v>
      </c>
      <c r="X17" s="43">
        <f t="shared" si="4"/>
        <v>0</v>
      </c>
      <c r="Y17" s="43">
        <f t="shared" si="4"/>
        <v>0</v>
      </c>
      <c r="Z17" s="43">
        <f t="shared" si="4"/>
        <v>0</v>
      </c>
      <c r="AA17" s="43">
        <f t="shared" si="4"/>
        <v>0</v>
      </c>
      <c r="AB17" s="43">
        <f t="shared" si="4"/>
        <v>0</v>
      </c>
      <c r="AC17" s="43">
        <f t="shared" si="4"/>
        <v>0</v>
      </c>
      <c r="AD17" s="43">
        <f t="shared" si="4"/>
        <v>0</v>
      </c>
      <c r="AE17" s="43">
        <f t="shared" si="4"/>
        <v>0</v>
      </c>
      <c r="AF17" s="43">
        <f t="shared" si="4"/>
        <v>0</v>
      </c>
      <c r="AG17" s="43">
        <f t="shared" si="4"/>
        <v>0</v>
      </c>
      <c r="AH17" s="43">
        <f t="shared" si="4"/>
        <v>0</v>
      </c>
      <c r="AI17" s="43">
        <f t="shared" si="4"/>
        <v>0</v>
      </c>
      <c r="AJ17" s="43">
        <f t="shared" si="4"/>
        <v>0</v>
      </c>
      <c r="AK17" s="43">
        <f t="shared" si="4"/>
        <v>0</v>
      </c>
      <c r="AL17" s="43">
        <f t="shared" si="4"/>
        <v>0</v>
      </c>
      <c r="AM17" s="43">
        <f t="shared" si="4"/>
        <v>0</v>
      </c>
      <c r="AN17" s="43">
        <f t="shared" si="4"/>
        <v>0</v>
      </c>
      <c r="AO17" s="43">
        <f t="shared" si="4"/>
        <v>0</v>
      </c>
      <c r="AP17" s="43">
        <f t="shared" si="4"/>
        <v>0</v>
      </c>
      <c r="AQ17" s="43">
        <f t="shared" si="4"/>
        <v>0</v>
      </c>
      <c r="AR17" s="43">
        <f t="shared" si="4"/>
        <v>0</v>
      </c>
      <c r="AS17" s="43">
        <f t="shared" si="4"/>
        <v>0</v>
      </c>
      <c r="AT17" s="43">
        <f t="shared" si="4"/>
        <v>0</v>
      </c>
      <c r="AU17" s="43">
        <f t="shared" si="4"/>
        <v>0</v>
      </c>
      <c r="AV17" s="43">
        <f t="shared" si="4"/>
        <v>0</v>
      </c>
      <c r="AW17" s="44">
        <f t="shared" si="4"/>
        <v>0</v>
      </c>
      <c r="AX17" s="43">
        <f t="shared" si="4"/>
        <v>0</v>
      </c>
      <c r="AY17" s="43">
        <f t="shared" si="4"/>
        <v>0</v>
      </c>
      <c r="AZ17" s="43">
        <f t="shared" si="4"/>
        <v>0</v>
      </c>
      <c r="BA17" s="43">
        <f t="shared" si="4"/>
        <v>0</v>
      </c>
      <c r="BB17" s="43">
        <f t="shared" si="4"/>
        <v>0</v>
      </c>
      <c r="BC17" s="43">
        <f t="shared" si="4"/>
        <v>0</v>
      </c>
      <c r="BD17" s="43">
        <f t="shared" si="4"/>
        <v>0</v>
      </c>
      <c r="BE17" s="43">
        <f t="shared" si="4"/>
        <v>0</v>
      </c>
      <c r="BF17" s="43">
        <f t="shared" si="4"/>
        <v>0</v>
      </c>
      <c r="BG17" s="43">
        <f t="shared" si="4"/>
        <v>0</v>
      </c>
      <c r="BH17" s="43">
        <f t="shared" si="4"/>
        <v>0</v>
      </c>
      <c r="BI17" s="43">
        <f t="shared" si="4"/>
        <v>0</v>
      </c>
      <c r="BJ17" s="43">
        <f t="shared" si="4"/>
        <v>0</v>
      </c>
      <c r="BK17" s="43">
        <f t="shared" si="4"/>
        <v>0</v>
      </c>
      <c r="BL17" s="43">
        <f t="shared" si="4"/>
        <v>0</v>
      </c>
      <c r="BM17" s="43">
        <f t="shared" si="4"/>
        <v>0</v>
      </c>
      <c r="BN17" s="43">
        <f t="shared" si="4"/>
        <v>0</v>
      </c>
      <c r="BO17" s="43">
        <f t="shared" si="4"/>
        <v>0</v>
      </c>
      <c r="BP17" s="43">
        <f t="shared" si="4"/>
        <v>0</v>
      </c>
      <c r="BQ17" s="43">
        <f t="shared" si="4"/>
        <v>0</v>
      </c>
      <c r="BR17" s="43">
        <f t="shared" si="4"/>
        <v>0</v>
      </c>
      <c r="BS17" s="43">
        <f t="shared" si="4"/>
        <v>0</v>
      </c>
      <c r="BT17" s="43">
        <f t="shared" si="4"/>
        <v>0</v>
      </c>
      <c r="BU17" s="43">
        <f t="shared" si="4"/>
        <v>0</v>
      </c>
      <c r="BV17" s="43">
        <f t="shared" si="4"/>
        <v>0</v>
      </c>
      <c r="BW17" s="43">
        <f t="shared" si="4"/>
        <v>0</v>
      </c>
      <c r="BX17" s="45"/>
    </row>
    <row r="18" spans="1:76" s="46" customFormat="1" ht="31.5">
      <c r="A18" s="39" t="s">
        <v>34</v>
      </c>
      <c r="B18" s="40" t="s">
        <v>35</v>
      </c>
      <c r="C18" s="41" t="s">
        <v>27</v>
      </c>
      <c r="D18" s="42">
        <v>0</v>
      </c>
      <c r="E18" s="43">
        <f>E200</f>
        <v>0</v>
      </c>
      <c r="F18" s="43">
        <f>F200</f>
        <v>0</v>
      </c>
      <c r="G18" s="43">
        <f>G200</f>
        <v>0</v>
      </c>
      <c r="H18" s="43">
        <f>H200</f>
        <v>0</v>
      </c>
      <c r="I18" s="43">
        <f>I200</f>
        <v>0</v>
      </c>
      <c r="J18" s="42">
        <v>0</v>
      </c>
      <c r="K18" s="43">
        <f>K200</f>
        <v>0</v>
      </c>
      <c r="L18" s="43">
        <f>L200</f>
        <v>0</v>
      </c>
      <c r="M18" s="43">
        <f>M200</f>
        <v>0</v>
      </c>
      <c r="N18" s="43">
        <f>N200</f>
        <v>0</v>
      </c>
      <c r="O18" s="43">
        <f>O200</f>
        <v>0</v>
      </c>
      <c r="P18" s="43">
        <f t="shared" ref="P18:BW18" si="5">P200</f>
        <v>0</v>
      </c>
      <c r="Q18" s="43">
        <f t="shared" si="5"/>
        <v>0.1</v>
      </c>
      <c r="R18" s="43">
        <f t="shared" si="5"/>
        <v>0</v>
      </c>
      <c r="S18" s="43">
        <f t="shared" si="5"/>
        <v>5.43</v>
      </c>
      <c r="T18" s="43">
        <f t="shared" si="5"/>
        <v>0</v>
      </c>
      <c r="U18" s="43">
        <f t="shared" si="5"/>
        <v>0</v>
      </c>
      <c r="V18" s="43">
        <f t="shared" si="5"/>
        <v>0</v>
      </c>
      <c r="W18" s="43">
        <f t="shared" si="5"/>
        <v>0</v>
      </c>
      <c r="X18" s="43">
        <f t="shared" si="5"/>
        <v>0</v>
      </c>
      <c r="Y18" s="43">
        <f t="shared" si="5"/>
        <v>3.3140000000000001</v>
      </c>
      <c r="Z18" s="43">
        <f t="shared" si="5"/>
        <v>0</v>
      </c>
      <c r="AA18" s="43">
        <f t="shared" si="5"/>
        <v>0</v>
      </c>
      <c r="AB18" s="43">
        <f t="shared" si="5"/>
        <v>0</v>
      </c>
      <c r="AC18" s="43">
        <f t="shared" si="5"/>
        <v>0</v>
      </c>
      <c r="AD18" s="43">
        <f t="shared" si="5"/>
        <v>0</v>
      </c>
      <c r="AE18" s="43">
        <f t="shared" si="5"/>
        <v>4.0750000000000002</v>
      </c>
      <c r="AF18" s="43">
        <f t="shared" si="5"/>
        <v>0</v>
      </c>
      <c r="AG18" s="43">
        <f t="shared" si="5"/>
        <v>0</v>
      </c>
      <c r="AH18" s="43">
        <f t="shared" si="5"/>
        <v>0</v>
      </c>
      <c r="AI18" s="43">
        <f t="shared" si="5"/>
        <v>0</v>
      </c>
      <c r="AJ18" s="43">
        <f t="shared" si="5"/>
        <v>0</v>
      </c>
      <c r="AK18" s="43">
        <f t="shared" si="5"/>
        <v>8.1519999999999992</v>
      </c>
      <c r="AL18" s="43">
        <f t="shared" si="5"/>
        <v>0</v>
      </c>
      <c r="AM18" s="43">
        <f t="shared" si="5"/>
        <v>0</v>
      </c>
      <c r="AN18" s="43">
        <f t="shared" si="5"/>
        <v>0</v>
      </c>
      <c r="AO18" s="43">
        <f t="shared" si="5"/>
        <v>0</v>
      </c>
      <c r="AP18" s="43">
        <f t="shared" si="5"/>
        <v>0</v>
      </c>
      <c r="AQ18" s="43">
        <f t="shared" si="5"/>
        <v>5.8520000000000003</v>
      </c>
      <c r="AR18" s="43">
        <f t="shared" si="5"/>
        <v>0</v>
      </c>
      <c r="AS18" s="43">
        <f t="shared" si="5"/>
        <v>0</v>
      </c>
      <c r="AT18" s="43">
        <f t="shared" si="5"/>
        <v>0</v>
      </c>
      <c r="AU18" s="43">
        <f t="shared" si="5"/>
        <v>0</v>
      </c>
      <c r="AV18" s="43">
        <f t="shared" si="5"/>
        <v>0</v>
      </c>
      <c r="AW18" s="44">
        <f t="shared" si="5"/>
        <v>9.7749999999999986</v>
      </c>
      <c r="AX18" s="43">
        <f t="shared" si="5"/>
        <v>0</v>
      </c>
      <c r="AY18" s="43">
        <f t="shared" si="5"/>
        <v>0</v>
      </c>
      <c r="AZ18" s="43">
        <f t="shared" si="5"/>
        <v>0</v>
      </c>
      <c r="BA18" s="43">
        <f t="shared" si="5"/>
        <v>0</v>
      </c>
      <c r="BB18" s="43">
        <f t="shared" si="5"/>
        <v>0</v>
      </c>
      <c r="BC18" s="43">
        <f t="shared" si="5"/>
        <v>3.8579999999999997</v>
      </c>
      <c r="BD18" s="43">
        <f t="shared" si="5"/>
        <v>0</v>
      </c>
      <c r="BE18" s="43">
        <f t="shared" si="5"/>
        <v>0</v>
      </c>
      <c r="BF18" s="43">
        <f t="shared" si="5"/>
        <v>0</v>
      </c>
      <c r="BG18" s="43">
        <f t="shared" si="5"/>
        <v>0</v>
      </c>
      <c r="BH18" s="43">
        <f t="shared" si="5"/>
        <v>0</v>
      </c>
      <c r="BI18" s="43">
        <f t="shared" si="5"/>
        <v>0</v>
      </c>
      <c r="BJ18" s="43">
        <f t="shared" si="5"/>
        <v>0</v>
      </c>
      <c r="BK18" s="43">
        <f t="shared" si="5"/>
        <v>0</v>
      </c>
      <c r="BL18" s="43">
        <f t="shared" si="5"/>
        <v>0</v>
      </c>
      <c r="BM18" s="43">
        <f t="shared" si="5"/>
        <v>0</v>
      </c>
      <c r="BN18" s="43">
        <f t="shared" si="5"/>
        <v>0</v>
      </c>
      <c r="BO18" s="43">
        <f t="shared" si="5"/>
        <v>4.3529999999999998</v>
      </c>
      <c r="BP18" s="43">
        <f t="shared" si="5"/>
        <v>0</v>
      </c>
      <c r="BQ18" s="43">
        <f t="shared" si="5"/>
        <v>0</v>
      </c>
      <c r="BR18" s="43">
        <f t="shared" si="5"/>
        <v>0</v>
      </c>
      <c r="BS18" s="43">
        <f t="shared" si="5"/>
        <v>0</v>
      </c>
      <c r="BT18" s="43">
        <f t="shared" si="5"/>
        <v>0</v>
      </c>
      <c r="BU18" s="43">
        <f t="shared" si="5"/>
        <v>0</v>
      </c>
      <c r="BV18" s="43">
        <f t="shared" si="5"/>
        <v>0</v>
      </c>
      <c r="BW18" s="43">
        <f t="shared" si="5"/>
        <v>0</v>
      </c>
      <c r="BX18" s="45"/>
    </row>
    <row r="19" spans="1:76" s="46" customFormat="1" ht="31.5">
      <c r="A19" s="39" t="s">
        <v>36</v>
      </c>
      <c r="B19" s="40" t="s">
        <v>37</v>
      </c>
      <c r="C19" s="41" t="s">
        <v>27</v>
      </c>
      <c r="D19" s="42">
        <v>0</v>
      </c>
      <c r="E19" s="43">
        <f>E231</f>
        <v>0</v>
      </c>
      <c r="F19" s="43">
        <f>F231</f>
        <v>0</v>
      </c>
      <c r="G19" s="43">
        <f>G231</f>
        <v>0</v>
      </c>
      <c r="H19" s="43">
        <f>H231</f>
        <v>0</v>
      </c>
      <c r="I19" s="43">
        <f>I231</f>
        <v>0</v>
      </c>
      <c r="J19" s="42">
        <v>0</v>
      </c>
      <c r="K19" s="43">
        <f>K231</f>
        <v>0</v>
      </c>
      <c r="L19" s="43">
        <f>L231</f>
        <v>0</v>
      </c>
      <c r="M19" s="43">
        <f>M231</f>
        <v>0</v>
      </c>
      <c r="N19" s="43">
        <f>N231</f>
        <v>0</v>
      </c>
      <c r="O19" s="43">
        <f>O231</f>
        <v>0</v>
      </c>
      <c r="P19" s="43">
        <f t="shared" ref="P19:BW19" si="6">P231</f>
        <v>0</v>
      </c>
      <c r="Q19" s="43">
        <f t="shared" si="6"/>
        <v>0</v>
      </c>
      <c r="R19" s="43">
        <f t="shared" si="6"/>
        <v>0</v>
      </c>
      <c r="S19" s="43">
        <f t="shared" si="6"/>
        <v>0</v>
      </c>
      <c r="T19" s="43">
        <f t="shared" si="6"/>
        <v>0</v>
      </c>
      <c r="U19" s="43">
        <f t="shared" si="6"/>
        <v>0</v>
      </c>
      <c r="V19" s="43">
        <f t="shared" si="6"/>
        <v>0</v>
      </c>
      <c r="W19" s="43">
        <f t="shared" si="6"/>
        <v>0</v>
      </c>
      <c r="X19" s="43">
        <f t="shared" si="6"/>
        <v>0</v>
      </c>
      <c r="Y19" s="43">
        <f t="shared" si="6"/>
        <v>0</v>
      </c>
      <c r="Z19" s="43">
        <f t="shared" si="6"/>
        <v>0</v>
      </c>
      <c r="AA19" s="43">
        <f t="shared" si="6"/>
        <v>0</v>
      </c>
      <c r="AB19" s="43">
        <f t="shared" si="6"/>
        <v>0</v>
      </c>
      <c r="AC19" s="43">
        <f t="shared" si="6"/>
        <v>0</v>
      </c>
      <c r="AD19" s="43">
        <f t="shared" si="6"/>
        <v>0</v>
      </c>
      <c r="AE19" s="43">
        <f t="shared" si="6"/>
        <v>0</v>
      </c>
      <c r="AF19" s="43">
        <f t="shared" si="6"/>
        <v>0</v>
      </c>
      <c r="AG19" s="43">
        <f t="shared" si="6"/>
        <v>0</v>
      </c>
      <c r="AH19" s="43">
        <f t="shared" si="6"/>
        <v>0</v>
      </c>
      <c r="AI19" s="43">
        <f t="shared" si="6"/>
        <v>0</v>
      </c>
      <c r="AJ19" s="43">
        <f t="shared" si="6"/>
        <v>0</v>
      </c>
      <c r="AK19" s="43">
        <f t="shared" si="6"/>
        <v>0</v>
      </c>
      <c r="AL19" s="43">
        <f t="shared" si="6"/>
        <v>0</v>
      </c>
      <c r="AM19" s="43">
        <f t="shared" si="6"/>
        <v>0</v>
      </c>
      <c r="AN19" s="43">
        <f t="shared" si="6"/>
        <v>0</v>
      </c>
      <c r="AO19" s="43">
        <f t="shared" si="6"/>
        <v>0</v>
      </c>
      <c r="AP19" s="43">
        <f t="shared" si="6"/>
        <v>0</v>
      </c>
      <c r="AQ19" s="43">
        <f t="shared" si="6"/>
        <v>0</v>
      </c>
      <c r="AR19" s="43">
        <f t="shared" si="6"/>
        <v>0</v>
      </c>
      <c r="AS19" s="43">
        <f t="shared" si="6"/>
        <v>0</v>
      </c>
      <c r="AT19" s="43">
        <f t="shared" si="6"/>
        <v>0</v>
      </c>
      <c r="AU19" s="43">
        <f t="shared" si="6"/>
        <v>0</v>
      </c>
      <c r="AV19" s="43">
        <f t="shared" si="6"/>
        <v>0</v>
      </c>
      <c r="AW19" s="44">
        <f t="shared" si="6"/>
        <v>0</v>
      </c>
      <c r="AX19" s="43">
        <f t="shared" si="6"/>
        <v>0</v>
      </c>
      <c r="AY19" s="43">
        <f t="shared" si="6"/>
        <v>0</v>
      </c>
      <c r="AZ19" s="43">
        <f t="shared" si="6"/>
        <v>0</v>
      </c>
      <c r="BA19" s="43">
        <f t="shared" si="6"/>
        <v>0</v>
      </c>
      <c r="BB19" s="43">
        <f t="shared" si="6"/>
        <v>0</v>
      </c>
      <c r="BC19" s="43">
        <f t="shared" si="6"/>
        <v>0</v>
      </c>
      <c r="BD19" s="43">
        <f t="shared" si="6"/>
        <v>0</v>
      </c>
      <c r="BE19" s="43">
        <f t="shared" si="6"/>
        <v>0</v>
      </c>
      <c r="BF19" s="43">
        <f t="shared" si="6"/>
        <v>0</v>
      </c>
      <c r="BG19" s="43">
        <f t="shared" si="6"/>
        <v>0</v>
      </c>
      <c r="BH19" s="43">
        <f t="shared" si="6"/>
        <v>0</v>
      </c>
      <c r="BI19" s="43">
        <f t="shared" si="6"/>
        <v>0</v>
      </c>
      <c r="BJ19" s="43">
        <f t="shared" si="6"/>
        <v>0</v>
      </c>
      <c r="BK19" s="43">
        <f t="shared" si="6"/>
        <v>0</v>
      </c>
      <c r="BL19" s="43">
        <f t="shared" si="6"/>
        <v>0</v>
      </c>
      <c r="BM19" s="43">
        <f t="shared" si="6"/>
        <v>0</v>
      </c>
      <c r="BN19" s="43">
        <f t="shared" si="6"/>
        <v>0</v>
      </c>
      <c r="BO19" s="43">
        <f t="shared" si="6"/>
        <v>0</v>
      </c>
      <c r="BP19" s="43">
        <f t="shared" si="6"/>
        <v>0</v>
      </c>
      <c r="BQ19" s="43">
        <f t="shared" si="6"/>
        <v>0</v>
      </c>
      <c r="BR19" s="43">
        <f t="shared" si="6"/>
        <v>0</v>
      </c>
      <c r="BS19" s="43">
        <f t="shared" si="6"/>
        <v>0</v>
      </c>
      <c r="BT19" s="43">
        <f t="shared" si="6"/>
        <v>0</v>
      </c>
      <c r="BU19" s="43">
        <f t="shared" si="6"/>
        <v>0</v>
      </c>
      <c r="BV19" s="43">
        <f t="shared" si="6"/>
        <v>0</v>
      </c>
      <c r="BW19" s="43">
        <f t="shared" si="6"/>
        <v>0</v>
      </c>
      <c r="BX19" s="45"/>
    </row>
    <row r="20" spans="1:76" s="46" customFormat="1">
      <c r="A20" s="39" t="s">
        <v>38</v>
      </c>
      <c r="B20" s="47" t="s">
        <v>39</v>
      </c>
      <c r="C20" s="41" t="s">
        <v>27</v>
      </c>
      <c r="D20" s="42">
        <v>0</v>
      </c>
      <c r="E20" s="43">
        <f>E234</f>
        <v>0</v>
      </c>
      <c r="F20" s="43">
        <f>F234</f>
        <v>0</v>
      </c>
      <c r="G20" s="43">
        <f>G234</f>
        <v>0</v>
      </c>
      <c r="H20" s="43">
        <f>H234</f>
        <v>0</v>
      </c>
      <c r="I20" s="43">
        <f>I234</f>
        <v>0</v>
      </c>
      <c r="J20" s="42">
        <v>0</v>
      </c>
      <c r="K20" s="43">
        <f>K234</f>
        <v>0</v>
      </c>
      <c r="L20" s="43">
        <f>L234</f>
        <v>0</v>
      </c>
      <c r="M20" s="43">
        <f>M234</f>
        <v>0</v>
      </c>
      <c r="N20" s="43">
        <f>N234</f>
        <v>0</v>
      </c>
      <c r="O20" s="43">
        <f>O234</f>
        <v>0</v>
      </c>
      <c r="P20" s="43">
        <f t="shared" ref="P20:BW20" si="7">P234</f>
        <v>0</v>
      </c>
      <c r="Q20" s="43">
        <f t="shared" si="7"/>
        <v>0</v>
      </c>
      <c r="R20" s="43">
        <f t="shared" si="7"/>
        <v>0</v>
      </c>
      <c r="S20" s="43">
        <f t="shared" si="7"/>
        <v>0</v>
      </c>
      <c r="T20" s="43">
        <f t="shared" si="7"/>
        <v>0</v>
      </c>
      <c r="U20" s="43">
        <f t="shared" si="7"/>
        <v>26</v>
      </c>
      <c r="V20" s="43">
        <f t="shared" si="7"/>
        <v>0</v>
      </c>
      <c r="W20" s="43">
        <f t="shared" si="7"/>
        <v>4.0299999999999994</v>
      </c>
      <c r="X20" s="43">
        <f t="shared" si="7"/>
        <v>0</v>
      </c>
      <c r="Y20" s="43">
        <f t="shared" si="7"/>
        <v>2.9159999999999999</v>
      </c>
      <c r="Z20" s="43">
        <f t="shared" si="7"/>
        <v>0</v>
      </c>
      <c r="AA20" s="43">
        <f t="shared" si="7"/>
        <v>41</v>
      </c>
      <c r="AB20" s="43">
        <f t="shared" si="7"/>
        <v>0</v>
      </c>
      <c r="AC20" s="43">
        <f t="shared" si="7"/>
        <v>0</v>
      </c>
      <c r="AD20" s="43">
        <f t="shared" si="7"/>
        <v>0</v>
      </c>
      <c r="AE20" s="43">
        <f t="shared" si="7"/>
        <v>0</v>
      </c>
      <c r="AF20" s="43">
        <f t="shared" si="7"/>
        <v>0</v>
      </c>
      <c r="AG20" s="43">
        <f t="shared" si="7"/>
        <v>18</v>
      </c>
      <c r="AH20" s="43">
        <f t="shared" si="7"/>
        <v>0</v>
      </c>
      <c r="AI20" s="43">
        <f t="shared" si="7"/>
        <v>0</v>
      </c>
      <c r="AJ20" s="43">
        <f t="shared" si="7"/>
        <v>0</v>
      </c>
      <c r="AK20" s="43">
        <f t="shared" si="7"/>
        <v>0</v>
      </c>
      <c r="AL20" s="43">
        <f t="shared" si="7"/>
        <v>0</v>
      </c>
      <c r="AM20" s="43">
        <f t="shared" si="7"/>
        <v>26</v>
      </c>
      <c r="AN20" s="43">
        <f t="shared" si="7"/>
        <v>0</v>
      </c>
      <c r="AO20" s="43">
        <f t="shared" si="7"/>
        <v>0</v>
      </c>
      <c r="AP20" s="43">
        <f t="shared" si="7"/>
        <v>0</v>
      </c>
      <c r="AQ20" s="43">
        <f t="shared" si="7"/>
        <v>0</v>
      </c>
      <c r="AR20" s="43">
        <f t="shared" si="7"/>
        <v>0</v>
      </c>
      <c r="AS20" s="43">
        <f t="shared" si="7"/>
        <v>16</v>
      </c>
      <c r="AT20" s="43">
        <f t="shared" si="7"/>
        <v>0</v>
      </c>
      <c r="AU20" s="43">
        <f t="shared" si="7"/>
        <v>0</v>
      </c>
      <c r="AV20" s="43">
        <f t="shared" si="7"/>
        <v>0</v>
      </c>
      <c r="AW20" s="44">
        <f t="shared" si="7"/>
        <v>0</v>
      </c>
      <c r="AX20" s="43">
        <f t="shared" si="7"/>
        <v>0</v>
      </c>
      <c r="AY20" s="43">
        <f t="shared" si="7"/>
        <v>32</v>
      </c>
      <c r="AZ20" s="43">
        <f t="shared" si="7"/>
        <v>0</v>
      </c>
      <c r="BA20" s="43">
        <f t="shared" si="7"/>
        <v>0</v>
      </c>
      <c r="BB20" s="43">
        <f t="shared" si="7"/>
        <v>0</v>
      </c>
      <c r="BC20" s="43">
        <f t="shared" si="7"/>
        <v>0</v>
      </c>
      <c r="BD20" s="43">
        <f t="shared" si="7"/>
        <v>0</v>
      </c>
      <c r="BE20" s="43">
        <f t="shared" si="7"/>
        <v>63</v>
      </c>
      <c r="BF20" s="43">
        <f t="shared" si="7"/>
        <v>0</v>
      </c>
      <c r="BG20" s="43">
        <f t="shared" si="7"/>
        <v>0</v>
      </c>
      <c r="BH20" s="43">
        <f t="shared" si="7"/>
        <v>0</v>
      </c>
      <c r="BI20" s="43">
        <f t="shared" si="7"/>
        <v>0</v>
      </c>
      <c r="BJ20" s="43">
        <f t="shared" si="7"/>
        <v>0</v>
      </c>
      <c r="BK20" s="43">
        <f t="shared" si="7"/>
        <v>0</v>
      </c>
      <c r="BL20" s="43">
        <f t="shared" si="7"/>
        <v>0</v>
      </c>
      <c r="BM20" s="43">
        <f t="shared" si="7"/>
        <v>0</v>
      </c>
      <c r="BN20" s="43">
        <f t="shared" si="7"/>
        <v>0</v>
      </c>
      <c r="BO20" s="43">
        <f t="shared" si="7"/>
        <v>0</v>
      </c>
      <c r="BP20" s="43">
        <f t="shared" si="7"/>
        <v>0</v>
      </c>
      <c r="BQ20" s="43">
        <f t="shared" si="7"/>
        <v>79</v>
      </c>
      <c r="BR20" s="43">
        <f t="shared" si="7"/>
        <v>0</v>
      </c>
      <c r="BS20" s="43">
        <f t="shared" si="7"/>
        <v>0</v>
      </c>
      <c r="BT20" s="43">
        <f t="shared" si="7"/>
        <v>0</v>
      </c>
      <c r="BU20" s="43">
        <f t="shared" si="7"/>
        <v>0</v>
      </c>
      <c r="BV20" s="43">
        <f t="shared" si="7"/>
        <v>0</v>
      </c>
      <c r="BW20" s="43">
        <f t="shared" si="7"/>
        <v>0</v>
      </c>
      <c r="BX20" s="45"/>
    </row>
    <row r="21" spans="1:76" s="52" customFormat="1" hidden="1">
      <c r="A21" s="45"/>
      <c r="B21" s="48"/>
      <c r="C21" s="45"/>
      <c r="D21" s="49">
        <v>0</v>
      </c>
      <c r="E21" s="45"/>
      <c r="F21" s="45"/>
      <c r="G21" s="45"/>
      <c r="H21" s="45"/>
      <c r="I21" s="45"/>
      <c r="J21" s="49">
        <v>0</v>
      </c>
      <c r="K21" s="45"/>
      <c r="L21" s="45"/>
      <c r="M21" s="45"/>
      <c r="N21" s="45"/>
      <c r="O21" s="45"/>
      <c r="P21" s="49"/>
      <c r="Q21" s="45"/>
      <c r="R21" s="45"/>
      <c r="S21" s="45"/>
      <c r="T21" s="45"/>
      <c r="U21" s="45"/>
      <c r="V21" s="49"/>
      <c r="W21" s="45"/>
      <c r="X21" s="45"/>
      <c r="Y21" s="45"/>
      <c r="Z21" s="45"/>
      <c r="AA21" s="45"/>
      <c r="AB21" s="49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9"/>
      <c r="AO21" s="45"/>
      <c r="AP21" s="45"/>
      <c r="AQ21" s="45"/>
      <c r="AR21" s="45"/>
      <c r="AS21" s="45"/>
      <c r="AT21" s="45"/>
      <c r="AU21" s="45"/>
      <c r="AV21" s="45"/>
      <c r="AW21" s="50"/>
      <c r="AX21" s="45"/>
      <c r="AY21" s="45"/>
      <c r="AZ21" s="49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9"/>
      <c r="BM21" s="45"/>
      <c r="BN21" s="45"/>
      <c r="BO21" s="45"/>
      <c r="BP21" s="45"/>
      <c r="BQ21" s="45"/>
      <c r="BR21" s="49"/>
      <c r="BS21" s="45"/>
      <c r="BT21" s="45"/>
      <c r="BU21" s="45"/>
      <c r="BV21" s="45"/>
      <c r="BW21" s="45"/>
      <c r="BX21" s="51"/>
    </row>
    <row r="22" spans="1:76" s="52" customFormat="1">
      <c r="A22" s="53" t="s">
        <v>40</v>
      </c>
      <c r="B22" s="40" t="s">
        <v>41</v>
      </c>
      <c r="C22" s="45" t="s">
        <v>27</v>
      </c>
      <c r="D22" s="42">
        <v>0</v>
      </c>
      <c r="E22" s="43">
        <f>E23+E81+E193+E200+E231+E234</f>
        <v>0</v>
      </c>
      <c r="F22" s="43">
        <f>F23+F81+F193+F200+F231+F234</f>
        <v>0</v>
      </c>
      <c r="G22" s="43">
        <f>G23+G81+G193+G200+G231+G234</f>
        <v>0</v>
      </c>
      <c r="H22" s="43">
        <f>H23+H81+H193+H200+H231+H234</f>
        <v>0</v>
      </c>
      <c r="I22" s="43">
        <f>I23+I81+I193+I200+I231+I234</f>
        <v>0</v>
      </c>
      <c r="J22" s="42">
        <v>0</v>
      </c>
      <c r="K22" s="43">
        <f>K23+K81+K193+K200+K231+K234</f>
        <v>0</v>
      </c>
      <c r="L22" s="43">
        <f>L23+L81+L193+L200+L231+L234</f>
        <v>0</v>
      </c>
      <c r="M22" s="43">
        <f>M23+M81+M193+M200+M231+M234</f>
        <v>0</v>
      </c>
      <c r="N22" s="43">
        <f>N23+N81+N193+N200+N231+N234</f>
        <v>0</v>
      </c>
      <c r="O22" s="43">
        <f>O23+O81+O193+O200+O231+O234</f>
        <v>0</v>
      </c>
      <c r="P22" s="42">
        <v>0</v>
      </c>
      <c r="Q22" s="43">
        <f t="shared" ref="Q22:BK22" si="8">Q23+Q81+Q193+Q200+Q231+Q234</f>
        <v>4.5599999999999996</v>
      </c>
      <c r="R22" s="43">
        <f t="shared" si="8"/>
        <v>0</v>
      </c>
      <c r="S22" s="43">
        <f t="shared" si="8"/>
        <v>5.8599999999999994</v>
      </c>
      <c r="T22" s="43">
        <f t="shared" si="8"/>
        <v>0</v>
      </c>
      <c r="U22" s="43">
        <f t="shared" si="8"/>
        <v>30</v>
      </c>
      <c r="V22" s="43">
        <f t="shared" si="8"/>
        <v>0</v>
      </c>
      <c r="W22" s="43">
        <f t="shared" si="8"/>
        <v>9.5399999999999991</v>
      </c>
      <c r="X22" s="43">
        <f t="shared" si="8"/>
        <v>0</v>
      </c>
      <c r="Y22" s="43">
        <f t="shared" si="8"/>
        <v>7.3740000000000006</v>
      </c>
      <c r="Z22" s="43">
        <f t="shared" si="8"/>
        <v>0</v>
      </c>
      <c r="AA22" s="43">
        <f t="shared" si="8"/>
        <v>45</v>
      </c>
      <c r="AB22" s="43">
        <f t="shared" si="8"/>
        <v>0</v>
      </c>
      <c r="AC22" s="43">
        <f t="shared" si="8"/>
        <v>2.7300000000000004</v>
      </c>
      <c r="AD22" s="43">
        <f t="shared" si="8"/>
        <v>0</v>
      </c>
      <c r="AE22" s="43">
        <f t="shared" si="8"/>
        <v>4.0750000000000002</v>
      </c>
      <c r="AF22" s="43">
        <f t="shared" si="8"/>
        <v>0</v>
      </c>
      <c r="AG22" s="43">
        <f t="shared" si="8"/>
        <v>27</v>
      </c>
      <c r="AH22" s="43">
        <f t="shared" si="8"/>
        <v>0</v>
      </c>
      <c r="AI22" s="43">
        <f t="shared" si="8"/>
        <v>4.5599999999999996</v>
      </c>
      <c r="AJ22" s="43">
        <f t="shared" si="8"/>
        <v>0</v>
      </c>
      <c r="AK22" s="43">
        <f t="shared" si="8"/>
        <v>8.1519999999999992</v>
      </c>
      <c r="AL22" s="43">
        <f t="shared" si="8"/>
        <v>0</v>
      </c>
      <c r="AM22" s="43">
        <f t="shared" si="8"/>
        <v>31</v>
      </c>
      <c r="AN22" s="43">
        <f t="shared" si="8"/>
        <v>0</v>
      </c>
      <c r="AO22" s="43">
        <f t="shared" si="8"/>
        <v>0</v>
      </c>
      <c r="AP22" s="43">
        <f t="shared" si="8"/>
        <v>0</v>
      </c>
      <c r="AQ22" s="43">
        <f t="shared" si="8"/>
        <v>5.8520000000000003</v>
      </c>
      <c r="AR22" s="43">
        <f t="shared" si="8"/>
        <v>0</v>
      </c>
      <c r="AS22" s="43">
        <f t="shared" si="8"/>
        <v>18</v>
      </c>
      <c r="AT22" s="43">
        <f t="shared" si="8"/>
        <v>0</v>
      </c>
      <c r="AU22" s="43">
        <f t="shared" si="8"/>
        <v>0</v>
      </c>
      <c r="AV22" s="43">
        <f t="shared" si="8"/>
        <v>0</v>
      </c>
      <c r="AW22" s="44">
        <f t="shared" si="8"/>
        <v>9.7749999999999986</v>
      </c>
      <c r="AX22" s="43">
        <f t="shared" si="8"/>
        <v>0</v>
      </c>
      <c r="AY22" s="43">
        <f t="shared" si="8"/>
        <v>35</v>
      </c>
      <c r="AZ22" s="43">
        <f t="shared" si="8"/>
        <v>0</v>
      </c>
      <c r="BA22" s="43">
        <f t="shared" si="8"/>
        <v>0</v>
      </c>
      <c r="BB22" s="43">
        <f t="shared" si="8"/>
        <v>0</v>
      </c>
      <c r="BC22" s="43">
        <f t="shared" si="8"/>
        <v>3.8579999999999997</v>
      </c>
      <c r="BD22" s="43">
        <f t="shared" si="8"/>
        <v>0</v>
      </c>
      <c r="BE22" s="43">
        <f t="shared" si="8"/>
        <v>66</v>
      </c>
      <c r="BF22" s="43">
        <f t="shared" si="8"/>
        <v>0</v>
      </c>
      <c r="BG22" s="43">
        <f t="shared" si="8"/>
        <v>0</v>
      </c>
      <c r="BH22" s="43">
        <f t="shared" si="8"/>
        <v>0</v>
      </c>
      <c r="BI22" s="43">
        <f t="shared" si="8"/>
        <v>0</v>
      </c>
      <c r="BJ22" s="43">
        <f t="shared" si="8"/>
        <v>0</v>
      </c>
      <c r="BK22" s="43">
        <f t="shared" si="8"/>
        <v>0</v>
      </c>
      <c r="BL22" s="42">
        <v>0</v>
      </c>
      <c r="BM22" s="43">
        <f>BM23+BM81+BM193+BM200+BM231+BM234</f>
        <v>0</v>
      </c>
      <c r="BN22" s="43">
        <f>BN23+BN81+BN193+BN200+BN231+BN234</f>
        <v>0</v>
      </c>
      <c r="BO22" s="43">
        <f>BO23+BO81+BO193+BO200+BO231+BO234</f>
        <v>4.3529999999999998</v>
      </c>
      <c r="BP22" s="43">
        <f>BP23+BP81+BP193+BP200+BP231+BP234</f>
        <v>0</v>
      </c>
      <c r="BQ22" s="43">
        <f>BQ23+BQ81+BQ193+BQ200+BQ231+BQ234</f>
        <v>83</v>
      </c>
      <c r="BR22" s="42">
        <v>0</v>
      </c>
      <c r="BS22" s="43">
        <f>BS23+BS81+BS193+BS200+BS231+BS234</f>
        <v>0</v>
      </c>
      <c r="BT22" s="43">
        <f>BT23+BT81+BT193+BT200+BT231+BT234</f>
        <v>0</v>
      </c>
      <c r="BU22" s="43">
        <f>BU23+BU81+BU193+BU200+BU231+BU234</f>
        <v>0</v>
      </c>
      <c r="BV22" s="43">
        <f>BV23+BV81+BV193+BV200+BV231+BV234</f>
        <v>0</v>
      </c>
      <c r="BW22" s="43">
        <f>BW23+BW81+BW193+BW200+BW231+BW234</f>
        <v>0</v>
      </c>
      <c r="BX22" s="51"/>
    </row>
    <row r="23" spans="1:76" s="52" customFormat="1" ht="31.5">
      <c r="A23" s="53" t="s">
        <v>42</v>
      </c>
      <c r="B23" s="40" t="s">
        <v>43</v>
      </c>
      <c r="C23" s="45" t="s">
        <v>27</v>
      </c>
      <c r="D23" s="42">
        <v>0</v>
      </c>
      <c r="E23" s="43">
        <f>E24+E42+E51+E77</f>
        <v>0</v>
      </c>
      <c r="F23" s="43">
        <f>F24+F42+F51+F77</f>
        <v>0</v>
      </c>
      <c r="G23" s="43">
        <f>G24+G42+G51+G77</f>
        <v>0</v>
      </c>
      <c r="H23" s="43">
        <f>H24+H42+H51+H77</f>
        <v>0</v>
      </c>
      <c r="I23" s="43">
        <f>I24+I42+I51+I77</f>
        <v>0</v>
      </c>
      <c r="J23" s="42">
        <v>0</v>
      </c>
      <c r="K23" s="43">
        <f>K24+K42+K51+K77</f>
        <v>0</v>
      </c>
      <c r="L23" s="43">
        <f>L24+L42+L51+L77</f>
        <v>0</v>
      </c>
      <c r="M23" s="43">
        <f>M24+M42+M51+M77</f>
        <v>0</v>
      </c>
      <c r="N23" s="43">
        <f>N24+N42+N51+N77</f>
        <v>0</v>
      </c>
      <c r="O23" s="43">
        <f>O24+O42+O51+O77</f>
        <v>0</v>
      </c>
      <c r="P23" s="42">
        <v>0</v>
      </c>
      <c r="Q23" s="43">
        <f>Q24+Q41+Q51+Q77</f>
        <v>0</v>
      </c>
      <c r="R23" s="43">
        <f t="shared" ref="R23:BK23" si="9">R24+R41+R51+R77</f>
        <v>0</v>
      </c>
      <c r="S23" s="43">
        <f t="shared" si="9"/>
        <v>0</v>
      </c>
      <c r="T23" s="43">
        <f t="shared" si="9"/>
        <v>0</v>
      </c>
      <c r="U23" s="43">
        <f t="shared" si="9"/>
        <v>0</v>
      </c>
      <c r="V23" s="43">
        <f t="shared" si="9"/>
        <v>0</v>
      </c>
      <c r="W23" s="43">
        <f t="shared" si="9"/>
        <v>0</v>
      </c>
      <c r="X23" s="43">
        <f t="shared" si="9"/>
        <v>0</v>
      </c>
      <c r="Y23" s="43">
        <f t="shared" si="9"/>
        <v>0</v>
      </c>
      <c r="Z23" s="43">
        <f t="shared" si="9"/>
        <v>0</v>
      </c>
      <c r="AA23" s="43">
        <f t="shared" si="9"/>
        <v>0</v>
      </c>
      <c r="AB23" s="43">
        <f t="shared" si="9"/>
        <v>0</v>
      </c>
      <c r="AC23" s="43">
        <f t="shared" si="9"/>
        <v>0</v>
      </c>
      <c r="AD23" s="43">
        <f t="shared" si="9"/>
        <v>0</v>
      </c>
      <c r="AE23" s="43">
        <f t="shared" si="9"/>
        <v>0</v>
      </c>
      <c r="AF23" s="43">
        <f t="shared" si="9"/>
        <v>0</v>
      </c>
      <c r="AG23" s="43">
        <f t="shared" si="9"/>
        <v>0</v>
      </c>
      <c r="AH23" s="43">
        <f t="shared" si="9"/>
        <v>0</v>
      </c>
      <c r="AI23" s="43">
        <f t="shared" si="9"/>
        <v>0</v>
      </c>
      <c r="AJ23" s="43">
        <f t="shared" si="9"/>
        <v>0</v>
      </c>
      <c r="AK23" s="43">
        <f t="shared" si="9"/>
        <v>0</v>
      </c>
      <c r="AL23" s="43">
        <f t="shared" si="9"/>
        <v>0</v>
      </c>
      <c r="AM23" s="43">
        <f t="shared" si="9"/>
        <v>0</v>
      </c>
      <c r="AN23" s="43">
        <f t="shared" si="9"/>
        <v>0</v>
      </c>
      <c r="AO23" s="43">
        <f t="shared" si="9"/>
        <v>0</v>
      </c>
      <c r="AP23" s="43">
        <f t="shared" si="9"/>
        <v>0</v>
      </c>
      <c r="AQ23" s="43">
        <f t="shared" si="9"/>
        <v>0</v>
      </c>
      <c r="AR23" s="43">
        <f t="shared" si="9"/>
        <v>0</v>
      </c>
      <c r="AS23" s="43">
        <f t="shared" si="9"/>
        <v>0</v>
      </c>
      <c r="AT23" s="43">
        <f t="shared" si="9"/>
        <v>0</v>
      </c>
      <c r="AU23" s="43">
        <f t="shared" si="9"/>
        <v>0</v>
      </c>
      <c r="AV23" s="43">
        <f t="shared" si="9"/>
        <v>0</v>
      </c>
      <c r="AW23" s="44">
        <f t="shared" si="9"/>
        <v>0</v>
      </c>
      <c r="AX23" s="43">
        <f t="shared" si="9"/>
        <v>0</v>
      </c>
      <c r="AY23" s="43">
        <f t="shared" si="9"/>
        <v>0</v>
      </c>
      <c r="AZ23" s="43">
        <f t="shared" si="9"/>
        <v>0</v>
      </c>
      <c r="BA23" s="43">
        <f t="shared" si="9"/>
        <v>0</v>
      </c>
      <c r="BB23" s="43">
        <f t="shared" si="9"/>
        <v>0</v>
      </c>
      <c r="BC23" s="43">
        <f t="shared" si="9"/>
        <v>0</v>
      </c>
      <c r="BD23" s="43">
        <f t="shared" si="9"/>
        <v>0</v>
      </c>
      <c r="BE23" s="43">
        <f t="shared" si="9"/>
        <v>0</v>
      </c>
      <c r="BF23" s="43">
        <f t="shared" si="9"/>
        <v>0</v>
      </c>
      <c r="BG23" s="43">
        <f t="shared" si="9"/>
        <v>0</v>
      </c>
      <c r="BH23" s="43">
        <f t="shared" si="9"/>
        <v>0</v>
      </c>
      <c r="BI23" s="43">
        <f t="shared" si="9"/>
        <v>0</v>
      </c>
      <c r="BJ23" s="43">
        <f t="shared" si="9"/>
        <v>0</v>
      </c>
      <c r="BK23" s="43">
        <f t="shared" si="9"/>
        <v>0</v>
      </c>
      <c r="BL23" s="42">
        <v>0</v>
      </c>
      <c r="BM23" s="43">
        <f>BM24+BM42+BM51+BM77</f>
        <v>0</v>
      </c>
      <c r="BN23" s="43">
        <f>BN24+BN42+BN51+BN77</f>
        <v>0</v>
      </c>
      <c r="BO23" s="43">
        <f>BO24+BO42+BO51+BO77</f>
        <v>0</v>
      </c>
      <c r="BP23" s="43">
        <f>BP24+BP42+BP51+BP77</f>
        <v>0</v>
      </c>
      <c r="BQ23" s="43">
        <f>BQ24+BQ42+BQ51+BQ77</f>
        <v>0</v>
      </c>
      <c r="BR23" s="42">
        <v>0</v>
      </c>
      <c r="BS23" s="43">
        <f>BS24+BS42+BS51+BS77</f>
        <v>0</v>
      </c>
      <c r="BT23" s="43">
        <f>BT24+BT42+BT51+BT77</f>
        <v>0</v>
      </c>
      <c r="BU23" s="43">
        <f>BU24+BU42+BU51+BU77</f>
        <v>0</v>
      </c>
      <c r="BV23" s="43">
        <f>BV24+BV42+BV51+BV77</f>
        <v>0</v>
      </c>
      <c r="BW23" s="43">
        <f>BW24+BW42+BW51+BW77</f>
        <v>0</v>
      </c>
      <c r="BX23" s="51"/>
    </row>
    <row r="24" spans="1:76" s="52" customFormat="1" ht="47.25">
      <c r="A24" s="53" t="s">
        <v>44</v>
      </c>
      <c r="B24" s="40" t="s">
        <v>45</v>
      </c>
      <c r="C24" s="45" t="s">
        <v>27</v>
      </c>
      <c r="D24" s="42">
        <v>0</v>
      </c>
      <c r="E24" s="43">
        <f>E25+E29+E32</f>
        <v>0</v>
      </c>
      <c r="F24" s="43">
        <f>F25+F29+F32</f>
        <v>0</v>
      </c>
      <c r="G24" s="43">
        <f>G25+G29+G32</f>
        <v>0</v>
      </c>
      <c r="H24" s="43">
        <f>H25+H29+H32</f>
        <v>0</v>
      </c>
      <c r="I24" s="43">
        <f>I25+I29+I32</f>
        <v>0</v>
      </c>
      <c r="J24" s="42">
        <v>0</v>
      </c>
      <c r="K24" s="43">
        <f>K25+K29+K32</f>
        <v>0</v>
      </c>
      <c r="L24" s="43">
        <f>L25+L29+L32</f>
        <v>0</v>
      </c>
      <c r="M24" s="43">
        <f>M25+M29+M32</f>
        <v>0</v>
      </c>
      <c r="N24" s="43">
        <f>N25+N29+N32</f>
        <v>0</v>
      </c>
      <c r="O24" s="43">
        <f>O25+O29+O32</f>
        <v>0</v>
      </c>
      <c r="P24" s="42">
        <v>0</v>
      </c>
      <c r="Q24" s="43">
        <f>Q25+Q29+Q32</f>
        <v>0</v>
      </c>
      <c r="R24" s="43">
        <f>R25+R29+R32</f>
        <v>0</v>
      </c>
      <c r="S24" s="43">
        <f>S25+S29+S32</f>
        <v>0</v>
      </c>
      <c r="T24" s="43">
        <f>T25+T29+T32</f>
        <v>0</v>
      </c>
      <c r="U24" s="43">
        <f>U25+U29+U32</f>
        <v>0</v>
      </c>
      <c r="V24" s="42">
        <v>0</v>
      </c>
      <c r="W24" s="43">
        <f>W25+W29+W32</f>
        <v>0</v>
      </c>
      <c r="X24" s="43">
        <f>X25+X29+X32</f>
        <v>0</v>
      </c>
      <c r="Y24" s="43">
        <f>Y25+Y29+Y32</f>
        <v>0</v>
      </c>
      <c r="Z24" s="43">
        <f>Z25+Z29+Z32</f>
        <v>0</v>
      </c>
      <c r="AA24" s="43">
        <f>AA25+AA29+AA32</f>
        <v>0</v>
      </c>
      <c r="AB24" s="42">
        <v>0</v>
      </c>
      <c r="AC24" s="43">
        <f>AC25+AC29+AC32</f>
        <v>0</v>
      </c>
      <c r="AD24" s="43">
        <f>AD25+AD29+AD32</f>
        <v>0</v>
      </c>
      <c r="AE24" s="43">
        <f>AE25+AE29+AE32</f>
        <v>0</v>
      </c>
      <c r="AF24" s="43">
        <f>AF25+AF29+AF32</f>
        <v>0</v>
      </c>
      <c r="AG24" s="43">
        <f>AG25+AG29+AG32</f>
        <v>0</v>
      </c>
      <c r="AH24" s="43">
        <v>0</v>
      </c>
      <c r="AI24" s="43">
        <f>AI25+AI29+AI32</f>
        <v>0</v>
      </c>
      <c r="AJ24" s="43">
        <f>AJ25+AJ29+AJ32</f>
        <v>0</v>
      </c>
      <c r="AK24" s="43">
        <f>AK25+AK29+AK32</f>
        <v>0</v>
      </c>
      <c r="AL24" s="43">
        <f>AL25+AL29+AL32</f>
        <v>0</v>
      </c>
      <c r="AM24" s="43">
        <f>AM25+AM29+AM32</f>
        <v>0</v>
      </c>
      <c r="AN24" s="42">
        <v>0</v>
      </c>
      <c r="AO24" s="43">
        <f>AO25+AO29+AO32</f>
        <v>0</v>
      </c>
      <c r="AP24" s="43">
        <f>AP25+AP29+AP32</f>
        <v>0</v>
      </c>
      <c r="AQ24" s="43">
        <f>AQ25+AQ29+AQ32</f>
        <v>0</v>
      </c>
      <c r="AR24" s="43">
        <f>AR25+AR29+AR32</f>
        <v>0</v>
      </c>
      <c r="AS24" s="43">
        <f>AS25+AS29+AS32</f>
        <v>0</v>
      </c>
      <c r="AT24" s="43">
        <v>0</v>
      </c>
      <c r="AU24" s="43">
        <f>AU25+AU29+AU32</f>
        <v>0</v>
      </c>
      <c r="AV24" s="43">
        <f>AV25+AV29+AV32</f>
        <v>0</v>
      </c>
      <c r="AW24" s="44">
        <f>AW25+AW29+AW32</f>
        <v>0</v>
      </c>
      <c r="AX24" s="43">
        <f>AX25+AX29+AX32</f>
        <v>0</v>
      </c>
      <c r="AY24" s="43">
        <f>AY25+AY29+AY32</f>
        <v>0</v>
      </c>
      <c r="AZ24" s="42">
        <v>0</v>
      </c>
      <c r="BA24" s="43">
        <f>BA25+BA29+BA32</f>
        <v>0</v>
      </c>
      <c r="BB24" s="43">
        <f>BB25+BB29+BB32</f>
        <v>0</v>
      </c>
      <c r="BC24" s="43">
        <f>BC25+BC29+BC32</f>
        <v>0</v>
      </c>
      <c r="BD24" s="43">
        <f>BD25+BD29+BD32</f>
        <v>0</v>
      </c>
      <c r="BE24" s="43">
        <f>BE25+BE29+BE32</f>
        <v>0</v>
      </c>
      <c r="BF24" s="43">
        <v>0</v>
      </c>
      <c r="BG24" s="43">
        <f>BG25+BG29+BG32</f>
        <v>0</v>
      </c>
      <c r="BH24" s="43">
        <f>BH25+BH29+BH32</f>
        <v>0</v>
      </c>
      <c r="BI24" s="43">
        <f>BI25+BI29+BI32</f>
        <v>0</v>
      </c>
      <c r="BJ24" s="43">
        <f>BJ25+BJ29+BJ32</f>
        <v>0</v>
      </c>
      <c r="BK24" s="43">
        <f>BK25+BK29+BK32</f>
        <v>0</v>
      </c>
      <c r="BL24" s="42">
        <v>0</v>
      </c>
      <c r="BM24" s="43">
        <f>BM25+BM29+BM32</f>
        <v>0</v>
      </c>
      <c r="BN24" s="43">
        <f>BN25+BN29+BN32</f>
        <v>0</v>
      </c>
      <c r="BO24" s="43">
        <f>BO25+BO29+BO32</f>
        <v>0</v>
      </c>
      <c r="BP24" s="43">
        <f>BP25+BP29+BP32</f>
        <v>0</v>
      </c>
      <c r="BQ24" s="43">
        <f>BQ25+BQ29+BQ32</f>
        <v>0</v>
      </c>
      <c r="BR24" s="42">
        <v>0</v>
      </c>
      <c r="BS24" s="43">
        <f>BS25+BS29+BS32</f>
        <v>0</v>
      </c>
      <c r="BT24" s="43">
        <f>BT25+BT29+BT32</f>
        <v>0</v>
      </c>
      <c r="BU24" s="43">
        <f>BU25+BU29+BU32</f>
        <v>0</v>
      </c>
      <c r="BV24" s="43">
        <f>BV25+BV29+BV32</f>
        <v>0</v>
      </c>
      <c r="BW24" s="43">
        <f>BW25+BW29+BW32</f>
        <v>0</v>
      </c>
      <c r="BX24" s="51"/>
    </row>
    <row r="25" spans="1:76" s="52" customFormat="1" ht="63">
      <c r="A25" s="53" t="s">
        <v>46</v>
      </c>
      <c r="B25" s="40" t="s">
        <v>47</v>
      </c>
      <c r="C25" s="45" t="s">
        <v>27</v>
      </c>
      <c r="D25" s="42">
        <v>0</v>
      </c>
      <c r="E25" s="43">
        <f>SUM(E26:E28)</f>
        <v>0</v>
      </c>
      <c r="F25" s="43">
        <f>SUM(F26:F28)</f>
        <v>0</v>
      </c>
      <c r="G25" s="43">
        <f>SUM(G26:G28)</f>
        <v>0</v>
      </c>
      <c r="H25" s="43">
        <f>SUM(H26:H28)</f>
        <v>0</v>
      </c>
      <c r="I25" s="43">
        <f>SUM(I26:I28)</f>
        <v>0</v>
      </c>
      <c r="J25" s="42">
        <v>0</v>
      </c>
      <c r="K25" s="43">
        <f>SUM(K26:K28)</f>
        <v>0</v>
      </c>
      <c r="L25" s="43">
        <f>SUM(L26:L28)</f>
        <v>0</v>
      </c>
      <c r="M25" s="43">
        <f>SUM(M26:M28)</f>
        <v>0</v>
      </c>
      <c r="N25" s="43">
        <f>SUM(N26:N28)</f>
        <v>0</v>
      </c>
      <c r="O25" s="43">
        <f>SUM(O26:O28)</f>
        <v>0</v>
      </c>
      <c r="P25" s="42">
        <v>0</v>
      </c>
      <c r="Q25" s="43">
        <f>SUM(Q26:Q28)</f>
        <v>0</v>
      </c>
      <c r="R25" s="43">
        <f>SUM(R26:R28)</f>
        <v>0</v>
      </c>
      <c r="S25" s="43">
        <f>SUM(S26:S28)</f>
        <v>0</v>
      </c>
      <c r="T25" s="43">
        <f>SUM(T26:T28)</f>
        <v>0</v>
      </c>
      <c r="U25" s="43">
        <f>SUM(U26:U28)</f>
        <v>0</v>
      </c>
      <c r="V25" s="42">
        <v>0</v>
      </c>
      <c r="W25" s="43">
        <f>SUM(W26:W28)</f>
        <v>0</v>
      </c>
      <c r="X25" s="43">
        <f>SUM(X26:X28)</f>
        <v>0</v>
      </c>
      <c r="Y25" s="43">
        <f>SUM(Y26:Y28)</f>
        <v>0</v>
      </c>
      <c r="Z25" s="43">
        <f>SUM(Z26:Z28)</f>
        <v>0</v>
      </c>
      <c r="AA25" s="43">
        <f>SUM(AA26:AA28)</f>
        <v>0</v>
      </c>
      <c r="AB25" s="42">
        <v>0</v>
      </c>
      <c r="AC25" s="43">
        <f>SUM(AC26:AC28)</f>
        <v>0</v>
      </c>
      <c r="AD25" s="43">
        <f>SUM(AD26:AD28)</f>
        <v>0</v>
      </c>
      <c r="AE25" s="43">
        <f>SUM(AE26:AE28)</f>
        <v>0</v>
      </c>
      <c r="AF25" s="43">
        <f>SUM(AF26:AF28)</f>
        <v>0</v>
      </c>
      <c r="AG25" s="43">
        <f>SUM(AG26:AG28)</f>
        <v>0</v>
      </c>
      <c r="AH25" s="43">
        <v>0</v>
      </c>
      <c r="AI25" s="43">
        <f>SUM(AI26:AI28)</f>
        <v>0</v>
      </c>
      <c r="AJ25" s="43">
        <f>SUM(AJ26:AJ28)</f>
        <v>0</v>
      </c>
      <c r="AK25" s="43">
        <f>SUM(AK26:AK28)</f>
        <v>0</v>
      </c>
      <c r="AL25" s="43">
        <f>SUM(AL26:AL28)</f>
        <v>0</v>
      </c>
      <c r="AM25" s="43">
        <f>SUM(AM26:AM28)</f>
        <v>0</v>
      </c>
      <c r="AN25" s="42">
        <v>0</v>
      </c>
      <c r="AO25" s="43">
        <f>SUM(AO26:AO28)</f>
        <v>0</v>
      </c>
      <c r="AP25" s="43">
        <f>SUM(AP26:AP28)</f>
        <v>0</v>
      </c>
      <c r="AQ25" s="43">
        <f>SUM(AQ26:AQ28)</f>
        <v>0</v>
      </c>
      <c r="AR25" s="43">
        <f>SUM(AR26:AR28)</f>
        <v>0</v>
      </c>
      <c r="AS25" s="43">
        <f>SUM(AS26:AS28)</f>
        <v>0</v>
      </c>
      <c r="AT25" s="43">
        <v>0</v>
      </c>
      <c r="AU25" s="43">
        <f>SUM(AU26:AU28)</f>
        <v>0</v>
      </c>
      <c r="AV25" s="43">
        <f>SUM(AV26:AV28)</f>
        <v>0</v>
      </c>
      <c r="AW25" s="44">
        <f>SUM(AW26:AW28)</f>
        <v>0</v>
      </c>
      <c r="AX25" s="43">
        <f>SUM(AX26:AX28)</f>
        <v>0</v>
      </c>
      <c r="AY25" s="43">
        <f>SUM(AY26:AY28)</f>
        <v>0</v>
      </c>
      <c r="AZ25" s="42">
        <v>0</v>
      </c>
      <c r="BA25" s="43">
        <f>SUM(BA26:BA28)</f>
        <v>0</v>
      </c>
      <c r="BB25" s="43">
        <f>SUM(BB26:BB28)</f>
        <v>0</v>
      </c>
      <c r="BC25" s="43">
        <f>SUM(BC26:BC28)</f>
        <v>0</v>
      </c>
      <c r="BD25" s="43">
        <f>SUM(BD26:BD28)</f>
        <v>0</v>
      </c>
      <c r="BE25" s="43">
        <f>SUM(BE26:BE28)</f>
        <v>0</v>
      </c>
      <c r="BF25" s="43">
        <v>0</v>
      </c>
      <c r="BG25" s="43">
        <f>SUM(BG26:BG28)</f>
        <v>0</v>
      </c>
      <c r="BH25" s="43">
        <f>SUM(BH26:BH28)</f>
        <v>0</v>
      </c>
      <c r="BI25" s="43">
        <f>SUM(BI26:BI28)</f>
        <v>0</v>
      </c>
      <c r="BJ25" s="43">
        <f>SUM(BJ26:BJ28)</f>
        <v>0</v>
      </c>
      <c r="BK25" s="43">
        <f>SUM(BK26:BK28)</f>
        <v>0</v>
      </c>
      <c r="BL25" s="42">
        <v>0</v>
      </c>
      <c r="BM25" s="43">
        <f>SUM(BM26:BM28)</f>
        <v>0</v>
      </c>
      <c r="BN25" s="43">
        <f>SUM(BN26:BN28)</f>
        <v>0</v>
      </c>
      <c r="BO25" s="43">
        <f>SUM(BO26:BO28)</f>
        <v>0</v>
      </c>
      <c r="BP25" s="43">
        <f>SUM(BP26:BP28)</f>
        <v>0</v>
      </c>
      <c r="BQ25" s="43">
        <f>SUM(BQ26:BQ28)</f>
        <v>0</v>
      </c>
      <c r="BR25" s="42">
        <v>0</v>
      </c>
      <c r="BS25" s="43">
        <f>SUM(BS26:BS28)</f>
        <v>0</v>
      </c>
      <c r="BT25" s="43">
        <f>SUM(BT26:BT28)</f>
        <v>0</v>
      </c>
      <c r="BU25" s="43">
        <f>SUM(BU26:BU28)</f>
        <v>0</v>
      </c>
      <c r="BV25" s="43">
        <f>SUM(BV26:BV28)</f>
        <v>0</v>
      </c>
      <c r="BW25" s="43">
        <f>SUM(BW26:BW28)</f>
        <v>0</v>
      </c>
      <c r="BX25" s="51"/>
    </row>
    <row r="26" spans="1:76" s="52" customFormat="1" hidden="1">
      <c r="A26" s="53"/>
      <c r="B26" s="54"/>
      <c r="C26" s="45"/>
      <c r="D26" s="42"/>
      <c r="E26" s="45"/>
      <c r="F26" s="45"/>
      <c r="G26" s="45"/>
      <c r="H26" s="45"/>
      <c r="I26" s="45"/>
      <c r="J26" s="42"/>
      <c r="K26" s="45"/>
      <c r="L26" s="45"/>
      <c r="M26" s="45"/>
      <c r="N26" s="45"/>
      <c r="O26" s="4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2"/>
      <c r="AO26" s="45"/>
      <c r="AP26" s="45"/>
      <c r="AQ26" s="45"/>
      <c r="AR26" s="45"/>
      <c r="AS26" s="45"/>
      <c r="AT26" s="45"/>
      <c r="AU26" s="45"/>
      <c r="AV26" s="45"/>
      <c r="AW26" s="50"/>
      <c r="AX26" s="45"/>
      <c r="AY26" s="45"/>
      <c r="AZ26" s="42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2"/>
      <c r="BM26" s="45"/>
      <c r="BN26" s="45"/>
      <c r="BO26" s="45"/>
      <c r="BP26" s="45"/>
      <c r="BQ26" s="45"/>
      <c r="BR26" s="42"/>
      <c r="BS26" s="45"/>
      <c r="BT26" s="45"/>
      <c r="BU26" s="45"/>
      <c r="BV26" s="45"/>
      <c r="BW26" s="45"/>
      <c r="BX26" s="51"/>
    </row>
    <row r="27" spans="1:76" s="52" customFormat="1" hidden="1">
      <c r="A27" s="53"/>
      <c r="B27" s="54"/>
      <c r="C27" s="45"/>
      <c r="D27" s="42"/>
      <c r="E27" s="45"/>
      <c r="F27" s="45"/>
      <c r="G27" s="45"/>
      <c r="H27" s="45"/>
      <c r="I27" s="45"/>
      <c r="J27" s="42"/>
      <c r="K27" s="45"/>
      <c r="L27" s="45"/>
      <c r="M27" s="45"/>
      <c r="N27" s="45"/>
      <c r="O27" s="4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2"/>
      <c r="AO27" s="45"/>
      <c r="AP27" s="45"/>
      <c r="AQ27" s="45"/>
      <c r="AR27" s="45"/>
      <c r="AS27" s="45"/>
      <c r="AT27" s="45"/>
      <c r="AU27" s="45"/>
      <c r="AV27" s="45"/>
      <c r="AW27" s="50"/>
      <c r="AX27" s="45"/>
      <c r="AY27" s="45"/>
      <c r="AZ27" s="42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2"/>
      <c r="BM27" s="45"/>
      <c r="BN27" s="45"/>
      <c r="BO27" s="45"/>
      <c r="BP27" s="45"/>
      <c r="BQ27" s="45"/>
      <c r="BR27" s="42"/>
      <c r="BS27" s="45"/>
      <c r="BT27" s="45"/>
      <c r="BU27" s="45"/>
      <c r="BV27" s="45"/>
      <c r="BW27" s="45"/>
      <c r="BX27" s="51"/>
    </row>
    <row r="28" spans="1:76" s="52" customFormat="1" hidden="1">
      <c r="A28" s="53"/>
      <c r="B28" s="54"/>
      <c r="C28" s="45"/>
      <c r="D28" s="42"/>
      <c r="E28" s="45"/>
      <c r="F28" s="45"/>
      <c r="G28" s="45"/>
      <c r="H28" s="45"/>
      <c r="I28" s="45"/>
      <c r="J28" s="42"/>
      <c r="K28" s="45"/>
      <c r="L28" s="45"/>
      <c r="M28" s="45"/>
      <c r="N28" s="45"/>
      <c r="O28" s="4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2"/>
      <c r="AO28" s="45"/>
      <c r="AP28" s="45"/>
      <c r="AQ28" s="45"/>
      <c r="AR28" s="45"/>
      <c r="AS28" s="45"/>
      <c r="AT28" s="45"/>
      <c r="AU28" s="45"/>
      <c r="AV28" s="45"/>
      <c r="AW28" s="50"/>
      <c r="AX28" s="45"/>
      <c r="AY28" s="45"/>
      <c r="AZ28" s="42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2"/>
      <c r="BM28" s="45"/>
      <c r="BN28" s="45"/>
      <c r="BO28" s="45"/>
      <c r="BP28" s="45"/>
      <c r="BQ28" s="45"/>
      <c r="BR28" s="42"/>
      <c r="BS28" s="45"/>
      <c r="BT28" s="45"/>
      <c r="BU28" s="45"/>
      <c r="BV28" s="45"/>
      <c r="BW28" s="45"/>
      <c r="BX28" s="51"/>
    </row>
    <row r="29" spans="1:76" s="52" customFormat="1" ht="63">
      <c r="A29" s="53" t="s">
        <v>48</v>
      </c>
      <c r="B29" s="40" t="s">
        <v>49</v>
      </c>
      <c r="C29" s="45" t="s">
        <v>27</v>
      </c>
      <c r="D29" s="42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2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f t="shared" ref="P29:X29" si="10">SUM(P30:P31)</f>
        <v>0</v>
      </c>
      <c r="Q29" s="45">
        <f t="shared" si="10"/>
        <v>0</v>
      </c>
      <c r="R29" s="45">
        <f t="shared" si="10"/>
        <v>0</v>
      </c>
      <c r="S29" s="45">
        <f t="shared" si="10"/>
        <v>0</v>
      </c>
      <c r="T29" s="45">
        <f t="shared" si="10"/>
        <v>0</v>
      </c>
      <c r="U29" s="45">
        <f t="shared" si="10"/>
        <v>0</v>
      </c>
      <c r="V29" s="45">
        <f t="shared" si="10"/>
        <v>0</v>
      </c>
      <c r="W29" s="45">
        <f t="shared" si="10"/>
        <v>0</v>
      </c>
      <c r="X29" s="45">
        <f t="shared" si="10"/>
        <v>0</v>
      </c>
      <c r="Y29" s="45">
        <f>SUM(Y30:Y31)</f>
        <v>0</v>
      </c>
      <c r="Z29" s="45">
        <f t="shared" ref="Z29:BK29" si="11">SUM(Z30:Z31)</f>
        <v>0</v>
      </c>
      <c r="AA29" s="45">
        <f t="shared" si="11"/>
        <v>0</v>
      </c>
      <c r="AB29" s="45">
        <f t="shared" si="11"/>
        <v>0</v>
      </c>
      <c r="AC29" s="45">
        <f t="shared" si="11"/>
        <v>0</v>
      </c>
      <c r="AD29" s="45">
        <f t="shared" si="11"/>
        <v>0</v>
      </c>
      <c r="AE29" s="45">
        <f t="shared" si="11"/>
        <v>0</v>
      </c>
      <c r="AF29" s="45">
        <f t="shared" si="11"/>
        <v>0</v>
      </c>
      <c r="AG29" s="45">
        <f t="shared" si="11"/>
        <v>0</v>
      </c>
      <c r="AH29" s="45">
        <f t="shared" si="11"/>
        <v>0</v>
      </c>
      <c r="AI29" s="45">
        <f t="shared" si="11"/>
        <v>0</v>
      </c>
      <c r="AJ29" s="45">
        <f t="shared" si="11"/>
        <v>0</v>
      </c>
      <c r="AK29" s="45">
        <f t="shared" si="11"/>
        <v>0</v>
      </c>
      <c r="AL29" s="45">
        <f t="shared" si="11"/>
        <v>0</v>
      </c>
      <c r="AM29" s="45">
        <f t="shared" si="11"/>
        <v>0</v>
      </c>
      <c r="AN29" s="45">
        <f t="shared" si="11"/>
        <v>0</v>
      </c>
      <c r="AO29" s="45">
        <f t="shared" si="11"/>
        <v>0</v>
      </c>
      <c r="AP29" s="45">
        <f t="shared" si="11"/>
        <v>0</v>
      </c>
      <c r="AQ29" s="45">
        <f t="shared" si="11"/>
        <v>0</v>
      </c>
      <c r="AR29" s="45">
        <f t="shared" si="11"/>
        <v>0</v>
      </c>
      <c r="AS29" s="45">
        <f t="shared" si="11"/>
        <v>0</v>
      </c>
      <c r="AT29" s="45">
        <f t="shared" si="11"/>
        <v>0</v>
      </c>
      <c r="AU29" s="45">
        <f t="shared" si="11"/>
        <v>0</v>
      </c>
      <c r="AV29" s="45">
        <f t="shared" si="11"/>
        <v>0</v>
      </c>
      <c r="AW29" s="50">
        <f t="shared" si="11"/>
        <v>0</v>
      </c>
      <c r="AX29" s="45">
        <f t="shared" si="11"/>
        <v>0</v>
      </c>
      <c r="AY29" s="45">
        <f t="shared" si="11"/>
        <v>0</v>
      </c>
      <c r="AZ29" s="45">
        <f t="shared" si="11"/>
        <v>0</v>
      </c>
      <c r="BA29" s="45">
        <f t="shared" si="11"/>
        <v>0</v>
      </c>
      <c r="BB29" s="45">
        <f t="shared" si="11"/>
        <v>0</v>
      </c>
      <c r="BC29" s="45">
        <f t="shared" si="11"/>
        <v>0</v>
      </c>
      <c r="BD29" s="45">
        <f t="shared" si="11"/>
        <v>0</v>
      </c>
      <c r="BE29" s="45">
        <f t="shared" si="11"/>
        <v>0</v>
      </c>
      <c r="BF29" s="45">
        <f t="shared" si="11"/>
        <v>0</v>
      </c>
      <c r="BG29" s="45">
        <f t="shared" si="11"/>
        <v>0</v>
      </c>
      <c r="BH29" s="45">
        <f t="shared" si="11"/>
        <v>0</v>
      </c>
      <c r="BI29" s="45">
        <f t="shared" si="11"/>
        <v>0</v>
      </c>
      <c r="BJ29" s="45">
        <f t="shared" si="11"/>
        <v>0</v>
      </c>
      <c r="BK29" s="45">
        <f t="shared" si="11"/>
        <v>0</v>
      </c>
      <c r="BL29" s="45">
        <f t="shared" ref="BL29:BW29" si="12">BL30</f>
        <v>0</v>
      </c>
      <c r="BM29" s="45">
        <f t="shared" si="12"/>
        <v>0</v>
      </c>
      <c r="BN29" s="45">
        <f t="shared" si="12"/>
        <v>0</v>
      </c>
      <c r="BO29" s="45">
        <f t="shared" si="12"/>
        <v>0</v>
      </c>
      <c r="BP29" s="45">
        <f t="shared" si="12"/>
        <v>0</v>
      </c>
      <c r="BQ29" s="45">
        <f t="shared" si="12"/>
        <v>0</v>
      </c>
      <c r="BR29" s="45">
        <f t="shared" si="12"/>
        <v>0</v>
      </c>
      <c r="BS29" s="45">
        <f t="shared" si="12"/>
        <v>0</v>
      </c>
      <c r="BT29" s="45">
        <f t="shared" si="12"/>
        <v>0</v>
      </c>
      <c r="BU29" s="45">
        <f t="shared" si="12"/>
        <v>0</v>
      </c>
      <c r="BV29" s="45">
        <f t="shared" si="12"/>
        <v>0</v>
      </c>
      <c r="BW29" s="45">
        <f t="shared" si="12"/>
        <v>0</v>
      </c>
      <c r="BX29" s="51"/>
    </row>
    <row r="30" spans="1:76" s="58" customFormat="1" hidden="1">
      <c r="A30" s="53" t="s">
        <v>50</v>
      </c>
      <c r="B30" s="54">
        <f>'[1]4'!B30</f>
        <v>0</v>
      </c>
      <c r="C30" s="54">
        <f>'[1]4'!C30</f>
        <v>0</v>
      </c>
      <c r="D30" s="49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56">
        <v>0</v>
      </c>
      <c r="AX30" s="51">
        <v>0</v>
      </c>
      <c r="AY30" s="51">
        <v>0</v>
      </c>
      <c r="AZ30" s="51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f>'[1]4'!BS30</f>
        <v>0</v>
      </c>
      <c r="BH30" s="51">
        <f>'[1]4'!BT30</f>
        <v>0</v>
      </c>
      <c r="BI30" s="51">
        <f>'[1]4'!BU30</f>
        <v>0</v>
      </c>
      <c r="BJ30" s="51">
        <f>'[1]4'!BV30</f>
        <v>0</v>
      </c>
      <c r="BK30" s="51">
        <f>'[1]4'!BW30</f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57">
        <f>'[1]3'!AO28</f>
        <v>0</v>
      </c>
    </row>
    <row r="31" spans="1:76" s="58" customFormat="1" hidden="1">
      <c r="A31" s="53" t="s">
        <v>50</v>
      </c>
      <c r="B31" s="54">
        <f>'[1]4'!B31</f>
        <v>0</v>
      </c>
      <c r="C31" s="54">
        <f>'[1]4'!C31</f>
        <v>0</v>
      </c>
      <c r="D31" s="49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56">
        <v>0</v>
      </c>
      <c r="AX31" s="51">
        <v>0</v>
      </c>
      <c r="AY31" s="51">
        <v>0</v>
      </c>
      <c r="AZ31" s="51">
        <v>0</v>
      </c>
      <c r="BA31" s="51">
        <v>0</v>
      </c>
      <c r="BB31" s="51">
        <v>0</v>
      </c>
      <c r="BC31" s="51">
        <v>0</v>
      </c>
      <c r="BD31" s="51">
        <v>0</v>
      </c>
      <c r="BE31" s="51">
        <v>0</v>
      </c>
      <c r="BF31" s="51">
        <v>0</v>
      </c>
      <c r="BG31" s="51">
        <f>'[1]4'!BS31</f>
        <v>0</v>
      </c>
      <c r="BH31" s="51">
        <f>'[1]4'!BT31</f>
        <v>0</v>
      </c>
      <c r="BI31" s="51">
        <f>'[1]4'!BU31</f>
        <v>0</v>
      </c>
      <c r="BJ31" s="51">
        <f>'[1]4'!BV31</f>
        <v>0</v>
      </c>
      <c r="BK31" s="51">
        <f>'[1]4'!BW31</f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57">
        <f>'[1]3'!AO29</f>
        <v>0</v>
      </c>
    </row>
    <row r="32" spans="1:76" s="52" customFormat="1" ht="47.25">
      <c r="A32" s="53" t="s">
        <v>51</v>
      </c>
      <c r="B32" s="40" t="s">
        <v>52</v>
      </c>
      <c r="C32" s="45" t="s">
        <v>27</v>
      </c>
      <c r="D32" s="42">
        <v>0</v>
      </c>
      <c r="E32" s="43">
        <f>SUM(E33:E35)</f>
        <v>0</v>
      </c>
      <c r="F32" s="43">
        <f>SUM(F33:F35)</f>
        <v>0</v>
      </c>
      <c r="G32" s="43">
        <f>SUM(G33:G35)</f>
        <v>0</v>
      </c>
      <c r="H32" s="43">
        <f>SUM(H33:H35)</f>
        <v>0</v>
      </c>
      <c r="I32" s="43">
        <f>SUM(I33:I35)</f>
        <v>0</v>
      </c>
      <c r="J32" s="42">
        <v>0</v>
      </c>
      <c r="K32" s="43">
        <f>SUM(K33:K35)</f>
        <v>0</v>
      </c>
      <c r="L32" s="43">
        <f>SUM(L33:L35)</f>
        <v>0</v>
      </c>
      <c r="M32" s="43">
        <f>SUM(M33:M35)</f>
        <v>0</v>
      </c>
      <c r="N32" s="43">
        <f>SUM(N33:N35)</f>
        <v>0</v>
      </c>
      <c r="O32" s="43">
        <f>SUM(O33:O35)</f>
        <v>0</v>
      </c>
      <c r="P32" s="42">
        <v>0</v>
      </c>
      <c r="Q32" s="43">
        <f>SUM(Q33:Q35)</f>
        <v>0</v>
      </c>
      <c r="R32" s="43">
        <f>SUM(R33:R35)</f>
        <v>0</v>
      </c>
      <c r="S32" s="43">
        <f>SUM(S33:S35)</f>
        <v>0</v>
      </c>
      <c r="T32" s="43">
        <f>SUM(T33:T35)</f>
        <v>0</v>
      </c>
      <c r="U32" s="43">
        <f>SUM(U33:U35)</f>
        <v>0</v>
      </c>
      <c r="V32" s="42">
        <v>0</v>
      </c>
      <c r="W32" s="43">
        <f>SUM(W33:W35)</f>
        <v>0</v>
      </c>
      <c r="X32" s="43">
        <f>SUM(X33:X35)</f>
        <v>0</v>
      </c>
      <c r="Y32" s="43">
        <f>SUM(Y33:Y35)</f>
        <v>0</v>
      </c>
      <c r="Z32" s="43">
        <f>SUM(Z33:Z35)</f>
        <v>0</v>
      </c>
      <c r="AA32" s="43">
        <f>SUM(AA33:AA35)</f>
        <v>0</v>
      </c>
      <c r="AB32" s="42">
        <v>0</v>
      </c>
      <c r="AC32" s="43">
        <f>SUM(AC33:AC35)</f>
        <v>0</v>
      </c>
      <c r="AD32" s="43">
        <f>SUM(AD33:AD35)</f>
        <v>0</v>
      </c>
      <c r="AE32" s="43">
        <f>SUM(AE33:AE35)</f>
        <v>0</v>
      </c>
      <c r="AF32" s="43">
        <f>SUM(AF33:AF35)</f>
        <v>0</v>
      </c>
      <c r="AG32" s="43">
        <f>SUM(AG33:AG35)</f>
        <v>0</v>
      </c>
      <c r="AH32" s="43">
        <v>0</v>
      </c>
      <c r="AI32" s="43">
        <f>SUM(AI33:AI35)</f>
        <v>0</v>
      </c>
      <c r="AJ32" s="43">
        <f>SUM(AJ33:AJ35)</f>
        <v>0</v>
      </c>
      <c r="AK32" s="43">
        <f>SUM(AK33:AK35)</f>
        <v>0</v>
      </c>
      <c r="AL32" s="43">
        <f>SUM(AL33:AL35)</f>
        <v>0</v>
      </c>
      <c r="AM32" s="43">
        <f>SUM(AM33:AM35)</f>
        <v>0</v>
      </c>
      <c r="AN32" s="42">
        <v>0</v>
      </c>
      <c r="AO32" s="43">
        <f>SUM(AO33:AO35)</f>
        <v>0</v>
      </c>
      <c r="AP32" s="43">
        <f>SUM(AP33:AP35)</f>
        <v>0</v>
      </c>
      <c r="AQ32" s="43">
        <f>SUM(AQ33:AQ35)</f>
        <v>0</v>
      </c>
      <c r="AR32" s="43">
        <f>SUM(AR33:AR35)</f>
        <v>0</v>
      </c>
      <c r="AS32" s="43">
        <f>SUM(AS33:AS35)</f>
        <v>0</v>
      </c>
      <c r="AT32" s="43">
        <v>0</v>
      </c>
      <c r="AU32" s="43">
        <f>SUM(AU33:AU35)</f>
        <v>0</v>
      </c>
      <c r="AV32" s="43">
        <f>SUM(AV33:AV35)</f>
        <v>0</v>
      </c>
      <c r="AW32" s="44">
        <f>SUM(AW33:AW35)</f>
        <v>0</v>
      </c>
      <c r="AX32" s="43">
        <f>SUM(AX33:AX35)</f>
        <v>0</v>
      </c>
      <c r="AY32" s="43">
        <f>SUM(AY33:AY35)</f>
        <v>0</v>
      </c>
      <c r="AZ32" s="42">
        <v>0</v>
      </c>
      <c r="BA32" s="43">
        <f>SUM(BA33:BA35)</f>
        <v>0</v>
      </c>
      <c r="BB32" s="43">
        <f>SUM(BB33:BB35)</f>
        <v>0</v>
      </c>
      <c r="BC32" s="43">
        <f>SUM(BC33:BC35)</f>
        <v>0</v>
      </c>
      <c r="BD32" s="43">
        <f>SUM(BD33:BD35)</f>
        <v>0</v>
      </c>
      <c r="BE32" s="43">
        <f>SUM(BE33:BE35)</f>
        <v>0</v>
      </c>
      <c r="BF32" s="43">
        <v>0</v>
      </c>
      <c r="BG32" s="43">
        <f>SUM(BG33:BG35)</f>
        <v>0</v>
      </c>
      <c r="BH32" s="43">
        <f>SUM(BH33:BH35)</f>
        <v>0</v>
      </c>
      <c r="BI32" s="43">
        <f>SUM(BI33:BI35)</f>
        <v>0</v>
      </c>
      <c r="BJ32" s="43">
        <f>SUM(BJ33:BJ35)</f>
        <v>0</v>
      </c>
      <c r="BK32" s="43">
        <f>SUM(BK33:BK35)</f>
        <v>0</v>
      </c>
      <c r="BL32" s="42">
        <v>0</v>
      </c>
      <c r="BM32" s="43">
        <f>SUM(BM33:BM35)</f>
        <v>0</v>
      </c>
      <c r="BN32" s="43">
        <f>SUM(BN33:BN35)</f>
        <v>0</v>
      </c>
      <c r="BO32" s="43">
        <f>SUM(BO33:BO35)</f>
        <v>0</v>
      </c>
      <c r="BP32" s="43">
        <f>SUM(BP33:BP35)</f>
        <v>0</v>
      </c>
      <c r="BQ32" s="43">
        <f>SUM(BQ33:BQ35)</f>
        <v>0</v>
      </c>
      <c r="BR32" s="42">
        <v>0</v>
      </c>
      <c r="BS32" s="43">
        <f>SUM(BS33:BS35)</f>
        <v>0</v>
      </c>
      <c r="BT32" s="43">
        <f>SUM(BT33:BT35)</f>
        <v>0</v>
      </c>
      <c r="BU32" s="43">
        <f>SUM(BU33:BU35)</f>
        <v>0</v>
      </c>
      <c r="BV32" s="43">
        <f>SUM(BV33:BV35)</f>
        <v>0</v>
      </c>
      <c r="BW32" s="43">
        <f>SUM(BW33:BW35)</f>
        <v>0</v>
      </c>
      <c r="BX32" s="51"/>
    </row>
    <row r="33" spans="1:76" s="52" customFormat="1" hidden="1">
      <c r="A33" s="53"/>
      <c r="B33" s="54"/>
      <c r="C33" s="45"/>
      <c r="D33" s="42"/>
      <c r="E33" s="45"/>
      <c r="F33" s="45"/>
      <c r="G33" s="45"/>
      <c r="H33" s="45"/>
      <c r="I33" s="45"/>
      <c r="J33" s="42"/>
      <c r="K33" s="45"/>
      <c r="L33" s="45"/>
      <c r="M33" s="45"/>
      <c r="N33" s="45"/>
      <c r="O33" s="45"/>
      <c r="P33" s="42"/>
      <c r="Q33" s="45"/>
      <c r="R33" s="45"/>
      <c r="S33" s="45"/>
      <c r="T33" s="45"/>
      <c r="U33" s="45"/>
      <c r="V33" s="42"/>
      <c r="W33" s="45"/>
      <c r="X33" s="45"/>
      <c r="Y33" s="45"/>
      <c r="Z33" s="45"/>
      <c r="AA33" s="45"/>
      <c r="AB33" s="42"/>
      <c r="AC33" s="42"/>
      <c r="AD33" s="42"/>
      <c r="AE33" s="42"/>
      <c r="AF33" s="42"/>
      <c r="AG33" s="42"/>
      <c r="AH33" s="43"/>
      <c r="AI33" s="43"/>
      <c r="AJ33" s="43"/>
      <c r="AK33" s="43"/>
      <c r="AL33" s="43"/>
      <c r="AM33" s="43"/>
      <c r="AN33" s="42"/>
      <c r="AO33" s="45"/>
      <c r="AP33" s="45"/>
      <c r="AQ33" s="45"/>
      <c r="AR33" s="45"/>
      <c r="AS33" s="45"/>
      <c r="AT33" s="43"/>
      <c r="AU33" s="43"/>
      <c r="AV33" s="43"/>
      <c r="AW33" s="44"/>
      <c r="AX33" s="43"/>
      <c r="AY33" s="43"/>
      <c r="AZ33" s="42"/>
      <c r="BA33" s="45"/>
      <c r="BB33" s="45"/>
      <c r="BC33" s="45"/>
      <c r="BD33" s="45"/>
      <c r="BE33" s="45"/>
      <c r="BF33" s="43"/>
      <c r="BG33" s="43"/>
      <c r="BH33" s="43"/>
      <c r="BI33" s="43"/>
      <c r="BJ33" s="43"/>
      <c r="BK33" s="43"/>
      <c r="BL33" s="42"/>
      <c r="BM33" s="45"/>
      <c r="BN33" s="45"/>
      <c r="BO33" s="45"/>
      <c r="BP33" s="45"/>
      <c r="BQ33" s="45"/>
      <c r="BR33" s="42"/>
      <c r="BS33" s="45"/>
      <c r="BT33" s="45"/>
      <c r="BU33" s="45"/>
      <c r="BV33" s="45"/>
      <c r="BW33" s="45"/>
      <c r="BX33" s="51"/>
    </row>
    <row r="34" spans="1:76" s="52" customFormat="1" hidden="1">
      <c r="A34" s="53"/>
      <c r="B34" s="54"/>
      <c r="C34" s="45"/>
      <c r="D34" s="42"/>
      <c r="E34" s="45"/>
      <c r="F34" s="45"/>
      <c r="G34" s="45"/>
      <c r="H34" s="45"/>
      <c r="I34" s="45"/>
      <c r="J34" s="42"/>
      <c r="K34" s="45"/>
      <c r="L34" s="45"/>
      <c r="M34" s="45"/>
      <c r="N34" s="45"/>
      <c r="O34" s="45"/>
      <c r="P34" s="42"/>
      <c r="Q34" s="45"/>
      <c r="R34" s="45"/>
      <c r="S34" s="45"/>
      <c r="T34" s="45"/>
      <c r="U34" s="45"/>
      <c r="V34" s="42"/>
      <c r="W34" s="45"/>
      <c r="X34" s="45"/>
      <c r="Y34" s="45"/>
      <c r="Z34" s="45"/>
      <c r="AA34" s="45"/>
      <c r="AB34" s="42"/>
      <c r="AC34" s="42"/>
      <c r="AD34" s="42"/>
      <c r="AE34" s="42"/>
      <c r="AF34" s="42"/>
      <c r="AG34" s="42"/>
      <c r="AH34" s="43"/>
      <c r="AI34" s="43"/>
      <c r="AJ34" s="43"/>
      <c r="AK34" s="43"/>
      <c r="AL34" s="43"/>
      <c r="AM34" s="43"/>
      <c r="AN34" s="42"/>
      <c r="AO34" s="45"/>
      <c r="AP34" s="45"/>
      <c r="AQ34" s="45"/>
      <c r="AR34" s="45"/>
      <c r="AS34" s="45"/>
      <c r="AT34" s="43"/>
      <c r="AU34" s="43"/>
      <c r="AV34" s="43"/>
      <c r="AW34" s="44"/>
      <c r="AX34" s="43"/>
      <c r="AY34" s="43"/>
      <c r="AZ34" s="42"/>
      <c r="BA34" s="45"/>
      <c r="BB34" s="45"/>
      <c r="BC34" s="45"/>
      <c r="BD34" s="45"/>
      <c r="BE34" s="45"/>
      <c r="BF34" s="43"/>
      <c r="BG34" s="43"/>
      <c r="BH34" s="43"/>
      <c r="BI34" s="43"/>
      <c r="BJ34" s="43"/>
      <c r="BK34" s="43"/>
      <c r="BL34" s="42"/>
      <c r="BM34" s="45"/>
      <c r="BN34" s="45"/>
      <c r="BO34" s="45"/>
      <c r="BP34" s="45"/>
      <c r="BQ34" s="45"/>
      <c r="BR34" s="42"/>
      <c r="BS34" s="45"/>
      <c r="BT34" s="45"/>
      <c r="BU34" s="45"/>
      <c r="BV34" s="45"/>
      <c r="BW34" s="45"/>
      <c r="BX34" s="51"/>
    </row>
    <row r="35" spans="1:76" s="52" customFormat="1" hidden="1">
      <c r="A35" s="53"/>
      <c r="B35" s="40"/>
      <c r="C35" s="5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3"/>
      <c r="AI35" s="43"/>
      <c r="AJ35" s="43"/>
      <c r="AK35" s="43"/>
      <c r="AL35" s="43"/>
      <c r="AM35" s="43"/>
      <c r="AN35" s="42"/>
      <c r="AO35" s="42"/>
      <c r="AP35" s="42"/>
      <c r="AQ35" s="42"/>
      <c r="AR35" s="42"/>
      <c r="AS35" s="42"/>
      <c r="AT35" s="43"/>
      <c r="AU35" s="43"/>
      <c r="AV35" s="43"/>
      <c r="AW35" s="44"/>
      <c r="AX35" s="43"/>
      <c r="AY35" s="43"/>
      <c r="AZ35" s="42"/>
      <c r="BA35" s="42"/>
      <c r="BB35" s="42"/>
      <c r="BC35" s="42"/>
      <c r="BD35" s="42"/>
      <c r="BE35" s="42"/>
      <c r="BF35" s="43"/>
      <c r="BG35" s="43"/>
      <c r="BH35" s="43"/>
      <c r="BI35" s="43"/>
      <c r="BJ35" s="43"/>
      <c r="BK35" s="43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51"/>
    </row>
    <row r="36" spans="1:76" s="52" customFormat="1" ht="47.25">
      <c r="A36" s="53" t="s">
        <v>53</v>
      </c>
      <c r="B36" s="40" t="s">
        <v>54</v>
      </c>
      <c r="C36" s="45" t="s">
        <v>27</v>
      </c>
      <c r="D36" s="42">
        <v>0</v>
      </c>
      <c r="E36" s="43">
        <f>E37+E41</f>
        <v>0</v>
      </c>
      <c r="F36" s="43">
        <f>F37+F41</f>
        <v>0</v>
      </c>
      <c r="G36" s="43">
        <f>G37+G41</f>
        <v>0</v>
      </c>
      <c r="H36" s="43">
        <f>H37+H41</f>
        <v>0</v>
      </c>
      <c r="I36" s="43">
        <f>I37+I41</f>
        <v>0</v>
      </c>
      <c r="J36" s="42">
        <v>0</v>
      </c>
      <c r="K36" s="43">
        <f>K37+K41</f>
        <v>0</v>
      </c>
      <c r="L36" s="43">
        <f>L37+L41</f>
        <v>0</v>
      </c>
      <c r="M36" s="43">
        <f>M37+M41</f>
        <v>0</v>
      </c>
      <c r="N36" s="43">
        <f>N37+N41</f>
        <v>0</v>
      </c>
      <c r="O36" s="43">
        <f>O37+O41</f>
        <v>0</v>
      </c>
      <c r="P36" s="42">
        <v>0</v>
      </c>
      <c r="Q36" s="43">
        <f>Q37+Q41</f>
        <v>0</v>
      </c>
      <c r="R36" s="43">
        <f>R37+R41</f>
        <v>0</v>
      </c>
      <c r="S36" s="43">
        <f>S37+S41</f>
        <v>0</v>
      </c>
      <c r="T36" s="43">
        <f>T37+T41</f>
        <v>0</v>
      </c>
      <c r="U36" s="43">
        <f>U37+U41</f>
        <v>0</v>
      </c>
      <c r="V36" s="42">
        <v>0</v>
      </c>
      <c r="W36" s="43">
        <f>W37+W41</f>
        <v>0</v>
      </c>
      <c r="X36" s="43">
        <f>X37+X41</f>
        <v>0</v>
      </c>
      <c r="Y36" s="43">
        <f>Y37+Y41</f>
        <v>0</v>
      </c>
      <c r="Z36" s="43">
        <f>Z37+Z41</f>
        <v>0</v>
      </c>
      <c r="AA36" s="43">
        <f>AA37+AA41</f>
        <v>0</v>
      </c>
      <c r="AB36" s="42">
        <v>0</v>
      </c>
      <c r="AC36" s="43">
        <f>AC37+AC41</f>
        <v>0</v>
      </c>
      <c r="AD36" s="43">
        <f>AD37+AD41</f>
        <v>0</v>
      </c>
      <c r="AE36" s="43">
        <f>AE37+AE41</f>
        <v>0</v>
      </c>
      <c r="AF36" s="43">
        <f>AF37+AF41</f>
        <v>0</v>
      </c>
      <c r="AG36" s="43">
        <f>AG37+AG41</f>
        <v>0</v>
      </c>
      <c r="AH36" s="43">
        <v>0</v>
      </c>
      <c r="AI36" s="43">
        <f>AI37+AI41</f>
        <v>0</v>
      </c>
      <c r="AJ36" s="43">
        <f>AJ37+AJ41</f>
        <v>0</v>
      </c>
      <c r="AK36" s="43">
        <f>AK37+AK41</f>
        <v>0</v>
      </c>
      <c r="AL36" s="43">
        <f>AL37+AL41</f>
        <v>0</v>
      </c>
      <c r="AM36" s="43">
        <f>AM37+AM41</f>
        <v>0</v>
      </c>
      <c r="AN36" s="42">
        <v>0</v>
      </c>
      <c r="AO36" s="43">
        <f>AO37+AO41</f>
        <v>0</v>
      </c>
      <c r="AP36" s="43">
        <f>AP37+AP41</f>
        <v>0</v>
      </c>
      <c r="AQ36" s="43">
        <f>AQ37+AQ41</f>
        <v>0</v>
      </c>
      <c r="AR36" s="43">
        <f>AR37+AR41</f>
        <v>0</v>
      </c>
      <c r="AS36" s="43">
        <f>AS37+AS41</f>
        <v>0</v>
      </c>
      <c r="AT36" s="43">
        <v>0</v>
      </c>
      <c r="AU36" s="43">
        <f>AU37+AU41</f>
        <v>0</v>
      </c>
      <c r="AV36" s="43">
        <f>AV37+AV41</f>
        <v>0</v>
      </c>
      <c r="AW36" s="44">
        <f>AW37+AW41</f>
        <v>0</v>
      </c>
      <c r="AX36" s="43">
        <f>AX37+AX41</f>
        <v>0</v>
      </c>
      <c r="AY36" s="43">
        <f>AY37+AY41</f>
        <v>0</v>
      </c>
      <c r="AZ36" s="42">
        <v>0</v>
      </c>
      <c r="BA36" s="43">
        <f>BA37+BA41</f>
        <v>0</v>
      </c>
      <c r="BB36" s="43">
        <f>BB37+BB41</f>
        <v>0</v>
      </c>
      <c r="BC36" s="43">
        <f>BC37+BC41</f>
        <v>0</v>
      </c>
      <c r="BD36" s="43">
        <f>BD37+BD41</f>
        <v>0</v>
      </c>
      <c r="BE36" s="43">
        <f>BE37+BE41</f>
        <v>0</v>
      </c>
      <c r="BF36" s="43">
        <v>0</v>
      </c>
      <c r="BG36" s="43">
        <f>BG37+BG41</f>
        <v>0</v>
      </c>
      <c r="BH36" s="43">
        <f>BH37+BH41</f>
        <v>0</v>
      </c>
      <c r="BI36" s="43">
        <f>BI37+BI41</f>
        <v>0</v>
      </c>
      <c r="BJ36" s="43">
        <f>BJ37+BJ41</f>
        <v>0</v>
      </c>
      <c r="BK36" s="43">
        <f>BK37+BK41</f>
        <v>0</v>
      </c>
      <c r="BL36" s="42">
        <v>0</v>
      </c>
      <c r="BM36" s="43">
        <f>BM37+BM41</f>
        <v>0</v>
      </c>
      <c r="BN36" s="43">
        <f>BN37+BN41</f>
        <v>0</v>
      </c>
      <c r="BO36" s="43">
        <f>BO37+BO41</f>
        <v>0</v>
      </c>
      <c r="BP36" s="43">
        <f>BP37+BP41</f>
        <v>0</v>
      </c>
      <c r="BQ36" s="43">
        <f>BQ37+BQ41</f>
        <v>0</v>
      </c>
      <c r="BR36" s="42">
        <v>0</v>
      </c>
      <c r="BS36" s="43">
        <f>BS37+BS41</f>
        <v>0</v>
      </c>
      <c r="BT36" s="43">
        <f>BT37+BT41</f>
        <v>0</v>
      </c>
      <c r="BU36" s="43">
        <f>BU37+BU41</f>
        <v>0</v>
      </c>
      <c r="BV36" s="43">
        <f>BV37+BV41</f>
        <v>0</v>
      </c>
      <c r="BW36" s="43">
        <f>BW37+BW41</f>
        <v>0</v>
      </c>
      <c r="BX36" s="51"/>
    </row>
    <row r="37" spans="1:76" s="52" customFormat="1" ht="63">
      <c r="A37" s="53" t="s">
        <v>55</v>
      </c>
      <c r="B37" s="40" t="s">
        <v>56</v>
      </c>
      <c r="C37" s="39" t="s">
        <v>27</v>
      </c>
      <c r="D37" s="42">
        <v>0</v>
      </c>
      <c r="E37" s="43">
        <f>SUM(E38:E40)</f>
        <v>0</v>
      </c>
      <c r="F37" s="43">
        <f>SUM(F38:F40)</f>
        <v>0</v>
      </c>
      <c r="G37" s="43">
        <f>SUM(G38:G40)</f>
        <v>0</v>
      </c>
      <c r="H37" s="43">
        <f>SUM(H38:H40)</f>
        <v>0</v>
      </c>
      <c r="I37" s="43">
        <f>SUM(I38:I40)</f>
        <v>0</v>
      </c>
      <c r="J37" s="42">
        <v>0</v>
      </c>
      <c r="K37" s="43">
        <f>SUM(K38:K40)</f>
        <v>0</v>
      </c>
      <c r="L37" s="43">
        <f>SUM(L38:L40)</f>
        <v>0</v>
      </c>
      <c r="M37" s="43">
        <f>SUM(M38:M40)</f>
        <v>0</v>
      </c>
      <c r="N37" s="43">
        <f>SUM(N38:N40)</f>
        <v>0</v>
      </c>
      <c r="O37" s="43">
        <f>SUM(O38:O40)</f>
        <v>0</v>
      </c>
      <c r="P37" s="42">
        <v>0</v>
      </c>
      <c r="Q37" s="43">
        <f>SUM(Q38:Q40)</f>
        <v>0</v>
      </c>
      <c r="R37" s="43">
        <f>SUM(R38:R40)</f>
        <v>0</v>
      </c>
      <c r="S37" s="43">
        <f>SUM(S38:S40)</f>
        <v>0</v>
      </c>
      <c r="T37" s="43">
        <f>SUM(T38:T40)</f>
        <v>0</v>
      </c>
      <c r="U37" s="43">
        <f>SUM(U38:U40)</f>
        <v>0</v>
      </c>
      <c r="V37" s="42">
        <v>0</v>
      </c>
      <c r="W37" s="43">
        <f>SUM(W38:W40)</f>
        <v>0</v>
      </c>
      <c r="X37" s="43">
        <f>SUM(X38:X40)</f>
        <v>0</v>
      </c>
      <c r="Y37" s="43">
        <f>SUM(Y38:Y40)</f>
        <v>0</v>
      </c>
      <c r="Z37" s="43">
        <f>SUM(Z38:Z40)</f>
        <v>0</v>
      </c>
      <c r="AA37" s="43">
        <f>SUM(AA38:AA40)</f>
        <v>0</v>
      </c>
      <c r="AB37" s="42">
        <v>0</v>
      </c>
      <c r="AC37" s="43">
        <f>SUM(AC38:AC40)</f>
        <v>0</v>
      </c>
      <c r="AD37" s="43">
        <f>SUM(AD38:AD40)</f>
        <v>0</v>
      </c>
      <c r="AE37" s="43">
        <f>SUM(AE38:AE40)</f>
        <v>0</v>
      </c>
      <c r="AF37" s="43">
        <f>SUM(AF38:AF40)</f>
        <v>0</v>
      </c>
      <c r="AG37" s="43">
        <f>SUM(AG38:AG40)</f>
        <v>0</v>
      </c>
      <c r="AH37" s="43">
        <v>0</v>
      </c>
      <c r="AI37" s="43">
        <f>SUM(AI38:AI40)</f>
        <v>0</v>
      </c>
      <c r="AJ37" s="43">
        <f>SUM(AJ38:AJ40)</f>
        <v>0</v>
      </c>
      <c r="AK37" s="43">
        <f>SUM(AK38:AK40)</f>
        <v>0</v>
      </c>
      <c r="AL37" s="43">
        <f>SUM(AL38:AL40)</f>
        <v>0</v>
      </c>
      <c r="AM37" s="43">
        <f>SUM(AM38:AM40)</f>
        <v>0</v>
      </c>
      <c r="AN37" s="42">
        <v>0</v>
      </c>
      <c r="AO37" s="43">
        <f>SUM(AO38:AO40)</f>
        <v>0</v>
      </c>
      <c r="AP37" s="43">
        <f>SUM(AP38:AP40)</f>
        <v>0</v>
      </c>
      <c r="AQ37" s="43">
        <f>SUM(AQ38:AQ40)</f>
        <v>0</v>
      </c>
      <c r="AR37" s="43">
        <f>SUM(AR38:AR40)</f>
        <v>0</v>
      </c>
      <c r="AS37" s="43">
        <f>SUM(AS38:AS40)</f>
        <v>0</v>
      </c>
      <c r="AT37" s="43">
        <v>0</v>
      </c>
      <c r="AU37" s="43">
        <f>SUM(AU38:AU40)</f>
        <v>0</v>
      </c>
      <c r="AV37" s="43">
        <f>SUM(AV38:AV40)</f>
        <v>0</v>
      </c>
      <c r="AW37" s="44">
        <f>SUM(AW38:AW40)</f>
        <v>0</v>
      </c>
      <c r="AX37" s="43">
        <f>SUM(AX38:AX40)</f>
        <v>0</v>
      </c>
      <c r="AY37" s="43">
        <f>SUM(AY38:AY40)</f>
        <v>0</v>
      </c>
      <c r="AZ37" s="42">
        <v>0</v>
      </c>
      <c r="BA37" s="43">
        <f>SUM(BA38:BA40)</f>
        <v>0</v>
      </c>
      <c r="BB37" s="43">
        <f>SUM(BB38:BB40)</f>
        <v>0</v>
      </c>
      <c r="BC37" s="43">
        <f>SUM(BC38:BC40)</f>
        <v>0</v>
      </c>
      <c r="BD37" s="43">
        <f>SUM(BD38:BD40)</f>
        <v>0</v>
      </c>
      <c r="BE37" s="43">
        <f>SUM(BE38:BE40)</f>
        <v>0</v>
      </c>
      <c r="BF37" s="43">
        <v>0</v>
      </c>
      <c r="BG37" s="43">
        <f>SUM(BG38:BG40)</f>
        <v>0</v>
      </c>
      <c r="BH37" s="43">
        <f>SUM(BH38:BH40)</f>
        <v>0</v>
      </c>
      <c r="BI37" s="43">
        <f>SUM(BI38:BI40)</f>
        <v>0</v>
      </c>
      <c r="BJ37" s="43">
        <f>SUM(BJ38:BJ40)</f>
        <v>0</v>
      </c>
      <c r="BK37" s="43">
        <f>SUM(BK38:BK40)</f>
        <v>0</v>
      </c>
      <c r="BL37" s="42">
        <v>0</v>
      </c>
      <c r="BM37" s="43">
        <f>SUM(BM38:BM40)</f>
        <v>0</v>
      </c>
      <c r="BN37" s="43">
        <f>SUM(BN38:BN40)</f>
        <v>0</v>
      </c>
      <c r="BO37" s="43">
        <f>SUM(BO38:BO40)</f>
        <v>0</v>
      </c>
      <c r="BP37" s="43">
        <f>SUM(BP38:BP40)</f>
        <v>0</v>
      </c>
      <c r="BQ37" s="43">
        <f>SUM(BQ38:BQ40)</f>
        <v>0</v>
      </c>
      <c r="BR37" s="42">
        <v>0</v>
      </c>
      <c r="BS37" s="43">
        <f>SUM(BS38:BS40)</f>
        <v>0</v>
      </c>
      <c r="BT37" s="43">
        <f>SUM(BT38:BT40)</f>
        <v>0</v>
      </c>
      <c r="BU37" s="43">
        <f>SUM(BU38:BU40)</f>
        <v>0</v>
      </c>
      <c r="BV37" s="43">
        <f>SUM(BV38:BV40)</f>
        <v>0</v>
      </c>
      <c r="BW37" s="43">
        <f>SUM(BW38:BW40)</f>
        <v>0</v>
      </c>
      <c r="BX37" s="51"/>
    </row>
    <row r="38" spans="1:76" s="52" customFormat="1" hidden="1">
      <c r="A38" s="53"/>
      <c r="B38" s="54"/>
      <c r="C38" s="59"/>
      <c r="D38" s="42">
        <v>0</v>
      </c>
      <c r="E38" s="43"/>
      <c r="F38" s="43"/>
      <c r="G38" s="43"/>
      <c r="H38" s="43"/>
      <c r="I38" s="43"/>
      <c r="J38" s="42">
        <v>0</v>
      </c>
      <c r="K38" s="43"/>
      <c r="L38" s="43"/>
      <c r="M38" s="43"/>
      <c r="N38" s="43"/>
      <c r="O38" s="43"/>
      <c r="P38" s="42">
        <v>0</v>
      </c>
      <c r="Q38" s="43"/>
      <c r="R38" s="43"/>
      <c r="S38" s="43"/>
      <c r="T38" s="43"/>
      <c r="U38" s="43"/>
      <c r="V38" s="42">
        <v>0</v>
      </c>
      <c r="W38" s="43"/>
      <c r="X38" s="43"/>
      <c r="Y38" s="43"/>
      <c r="Z38" s="43"/>
      <c r="AA38" s="43"/>
      <c r="AB38" s="42">
        <v>0</v>
      </c>
      <c r="AC38" s="43"/>
      <c r="AD38" s="43"/>
      <c r="AE38" s="43"/>
      <c r="AF38" s="43"/>
      <c r="AG38" s="43"/>
      <c r="AH38" s="43">
        <v>0</v>
      </c>
      <c r="AI38" s="43"/>
      <c r="AJ38" s="43"/>
      <c r="AK38" s="43"/>
      <c r="AL38" s="43"/>
      <c r="AM38" s="43"/>
      <c r="AN38" s="42">
        <v>0</v>
      </c>
      <c r="AO38" s="43"/>
      <c r="AP38" s="43"/>
      <c r="AQ38" s="43"/>
      <c r="AR38" s="43"/>
      <c r="AS38" s="43"/>
      <c r="AT38" s="43">
        <v>0</v>
      </c>
      <c r="AU38" s="43"/>
      <c r="AV38" s="43"/>
      <c r="AW38" s="44"/>
      <c r="AX38" s="43"/>
      <c r="AY38" s="43"/>
      <c r="AZ38" s="42">
        <v>0</v>
      </c>
      <c r="BA38" s="43"/>
      <c r="BB38" s="43"/>
      <c r="BC38" s="43"/>
      <c r="BD38" s="43"/>
      <c r="BE38" s="43"/>
      <c r="BF38" s="43">
        <v>0</v>
      </c>
      <c r="BG38" s="43"/>
      <c r="BH38" s="43"/>
      <c r="BI38" s="43"/>
      <c r="BJ38" s="43"/>
      <c r="BK38" s="43"/>
      <c r="BL38" s="42">
        <v>0</v>
      </c>
      <c r="BM38" s="43"/>
      <c r="BN38" s="43"/>
      <c r="BO38" s="43"/>
      <c r="BP38" s="43"/>
      <c r="BQ38" s="43"/>
      <c r="BR38" s="42">
        <v>0</v>
      </c>
      <c r="BS38" s="43"/>
      <c r="BT38" s="43"/>
      <c r="BU38" s="43"/>
      <c r="BV38" s="43"/>
      <c r="BW38" s="43"/>
      <c r="BX38" s="51"/>
    </row>
    <row r="39" spans="1:76" s="52" customFormat="1" hidden="1">
      <c r="A39" s="53"/>
      <c r="B39" s="54"/>
      <c r="C39" s="59"/>
      <c r="D39" s="42">
        <v>0</v>
      </c>
      <c r="E39" s="43"/>
      <c r="F39" s="43"/>
      <c r="G39" s="43"/>
      <c r="H39" s="43"/>
      <c r="I39" s="43"/>
      <c r="J39" s="42">
        <v>0</v>
      </c>
      <c r="K39" s="43"/>
      <c r="L39" s="43"/>
      <c r="M39" s="43"/>
      <c r="N39" s="43"/>
      <c r="O39" s="43"/>
      <c r="P39" s="42">
        <v>0</v>
      </c>
      <c r="Q39" s="43"/>
      <c r="R39" s="43"/>
      <c r="S39" s="43"/>
      <c r="T39" s="43"/>
      <c r="U39" s="43"/>
      <c r="V39" s="42">
        <v>0</v>
      </c>
      <c r="W39" s="43"/>
      <c r="X39" s="43"/>
      <c r="Y39" s="43"/>
      <c r="Z39" s="43"/>
      <c r="AA39" s="43"/>
      <c r="AB39" s="42">
        <v>0</v>
      </c>
      <c r="AC39" s="43"/>
      <c r="AD39" s="43"/>
      <c r="AE39" s="43"/>
      <c r="AF39" s="43"/>
      <c r="AG39" s="43"/>
      <c r="AH39" s="43">
        <v>0</v>
      </c>
      <c r="AI39" s="43"/>
      <c r="AJ39" s="43"/>
      <c r="AK39" s="43"/>
      <c r="AL39" s="43"/>
      <c r="AM39" s="43"/>
      <c r="AN39" s="42">
        <v>0</v>
      </c>
      <c r="AO39" s="43"/>
      <c r="AP39" s="43"/>
      <c r="AQ39" s="43"/>
      <c r="AR39" s="43"/>
      <c r="AS39" s="43"/>
      <c r="AT39" s="43">
        <v>0</v>
      </c>
      <c r="AU39" s="43"/>
      <c r="AV39" s="43"/>
      <c r="AW39" s="44"/>
      <c r="AX39" s="43"/>
      <c r="AY39" s="43"/>
      <c r="AZ39" s="42">
        <v>0</v>
      </c>
      <c r="BA39" s="43"/>
      <c r="BB39" s="43"/>
      <c r="BC39" s="43"/>
      <c r="BD39" s="43"/>
      <c r="BE39" s="43"/>
      <c r="BF39" s="43">
        <v>0</v>
      </c>
      <c r="BG39" s="43"/>
      <c r="BH39" s="43"/>
      <c r="BI39" s="43"/>
      <c r="BJ39" s="43"/>
      <c r="BK39" s="43"/>
      <c r="BL39" s="42">
        <v>0</v>
      </c>
      <c r="BM39" s="43"/>
      <c r="BN39" s="43"/>
      <c r="BO39" s="43"/>
      <c r="BP39" s="43"/>
      <c r="BQ39" s="43"/>
      <c r="BR39" s="42">
        <v>0</v>
      </c>
      <c r="BS39" s="43"/>
      <c r="BT39" s="43"/>
      <c r="BU39" s="43"/>
      <c r="BV39" s="43"/>
      <c r="BW39" s="43"/>
      <c r="BX39" s="51"/>
    </row>
    <row r="40" spans="1:76" s="52" customFormat="1" hidden="1">
      <c r="A40" s="53"/>
      <c r="B40" s="40"/>
      <c r="C40" s="59"/>
      <c r="D40" s="42">
        <v>0</v>
      </c>
      <c r="E40" s="43"/>
      <c r="F40" s="43"/>
      <c r="G40" s="43"/>
      <c r="H40" s="43"/>
      <c r="I40" s="43"/>
      <c r="J40" s="42">
        <v>0</v>
      </c>
      <c r="K40" s="43"/>
      <c r="L40" s="43"/>
      <c r="M40" s="43"/>
      <c r="N40" s="43"/>
      <c r="O40" s="43"/>
      <c r="P40" s="42">
        <v>0</v>
      </c>
      <c r="Q40" s="43"/>
      <c r="R40" s="43"/>
      <c r="S40" s="43"/>
      <c r="T40" s="43"/>
      <c r="U40" s="43"/>
      <c r="V40" s="42">
        <v>0</v>
      </c>
      <c r="W40" s="43"/>
      <c r="X40" s="43"/>
      <c r="Y40" s="43"/>
      <c r="Z40" s="43"/>
      <c r="AA40" s="43"/>
      <c r="AB40" s="42">
        <v>0</v>
      </c>
      <c r="AC40" s="43"/>
      <c r="AD40" s="43"/>
      <c r="AE40" s="43"/>
      <c r="AF40" s="43"/>
      <c r="AG40" s="43"/>
      <c r="AH40" s="43">
        <v>0</v>
      </c>
      <c r="AI40" s="43"/>
      <c r="AJ40" s="43"/>
      <c r="AK40" s="43"/>
      <c r="AL40" s="43"/>
      <c r="AM40" s="43"/>
      <c r="AN40" s="42">
        <v>0</v>
      </c>
      <c r="AO40" s="43"/>
      <c r="AP40" s="43"/>
      <c r="AQ40" s="43"/>
      <c r="AR40" s="43"/>
      <c r="AS40" s="43"/>
      <c r="AT40" s="43">
        <v>0</v>
      </c>
      <c r="AU40" s="43"/>
      <c r="AV40" s="43"/>
      <c r="AW40" s="44"/>
      <c r="AX40" s="43"/>
      <c r="AY40" s="43"/>
      <c r="AZ40" s="42">
        <v>0</v>
      </c>
      <c r="BA40" s="43"/>
      <c r="BB40" s="43"/>
      <c r="BC40" s="43"/>
      <c r="BD40" s="43"/>
      <c r="BE40" s="43"/>
      <c r="BF40" s="43">
        <v>0</v>
      </c>
      <c r="BG40" s="43"/>
      <c r="BH40" s="43"/>
      <c r="BI40" s="43"/>
      <c r="BJ40" s="43"/>
      <c r="BK40" s="43"/>
      <c r="BL40" s="42">
        <v>0</v>
      </c>
      <c r="BM40" s="43"/>
      <c r="BN40" s="43"/>
      <c r="BO40" s="43"/>
      <c r="BP40" s="43"/>
      <c r="BQ40" s="43"/>
      <c r="BR40" s="42">
        <v>0</v>
      </c>
      <c r="BS40" s="43"/>
      <c r="BT40" s="43"/>
      <c r="BU40" s="43"/>
      <c r="BV40" s="43"/>
      <c r="BW40" s="43"/>
      <c r="BX40" s="51"/>
    </row>
    <row r="41" spans="1:76" s="52" customFormat="1" ht="47.25">
      <c r="A41" s="53" t="s">
        <v>57</v>
      </c>
      <c r="B41" s="40" t="s">
        <v>58</v>
      </c>
      <c r="C41" s="45" t="s">
        <v>27</v>
      </c>
      <c r="D41" s="42">
        <v>0</v>
      </c>
      <c r="E41" s="43">
        <f>SUM(E42:E44)</f>
        <v>0</v>
      </c>
      <c r="F41" s="43">
        <f>SUM(F42:F44)</f>
        <v>0</v>
      </c>
      <c r="G41" s="43">
        <f>SUM(G42:G44)</f>
        <v>0</v>
      </c>
      <c r="H41" s="43">
        <f>SUM(H42:H44)</f>
        <v>0</v>
      </c>
      <c r="I41" s="43">
        <f>SUM(I42:I44)</f>
        <v>0</v>
      </c>
      <c r="J41" s="42">
        <v>0</v>
      </c>
      <c r="K41" s="43">
        <f>SUM(K42:K44)</f>
        <v>0</v>
      </c>
      <c r="L41" s="43">
        <f>SUM(L42:L44)</f>
        <v>0</v>
      </c>
      <c r="M41" s="43">
        <f>SUM(M42:M44)</f>
        <v>0</v>
      </c>
      <c r="N41" s="43">
        <f>SUM(N42:N44)</f>
        <v>0</v>
      </c>
      <c r="O41" s="43">
        <f>SUM(O42:O44)</f>
        <v>0</v>
      </c>
      <c r="P41" s="42">
        <v>0</v>
      </c>
      <c r="Q41" s="43">
        <f>SUM(Q42:Q44)</f>
        <v>0</v>
      </c>
      <c r="R41" s="43">
        <f>SUM(R42:R44)</f>
        <v>0</v>
      </c>
      <c r="S41" s="43">
        <f>SUM(S42:S44)</f>
        <v>0</v>
      </c>
      <c r="T41" s="43">
        <f>SUM(T42:T44)</f>
        <v>0</v>
      </c>
      <c r="U41" s="43">
        <f>SUM(U42:U44)</f>
        <v>0</v>
      </c>
      <c r="V41" s="42">
        <v>0</v>
      </c>
      <c r="W41" s="43">
        <f>SUM(W42:W44)</f>
        <v>0</v>
      </c>
      <c r="X41" s="43">
        <f>SUM(X42:X44)</f>
        <v>0</v>
      </c>
      <c r="Y41" s="43">
        <f>SUM(Y42:Y44)</f>
        <v>0</v>
      </c>
      <c r="Z41" s="43">
        <f>SUM(Z42:Z44)</f>
        <v>0</v>
      </c>
      <c r="AA41" s="43">
        <f>SUM(AA42:AA44)</f>
        <v>0</v>
      </c>
      <c r="AB41" s="42">
        <v>0</v>
      </c>
      <c r="AC41" s="43">
        <f>SUM(AC42:AC44)</f>
        <v>0</v>
      </c>
      <c r="AD41" s="43">
        <f>SUM(AD42:AD44)</f>
        <v>0</v>
      </c>
      <c r="AE41" s="43">
        <f>SUM(AE42:AE44)</f>
        <v>0</v>
      </c>
      <c r="AF41" s="43">
        <f>SUM(AF42:AF44)</f>
        <v>0</v>
      </c>
      <c r="AG41" s="43">
        <f>SUM(AG42:AG44)</f>
        <v>0</v>
      </c>
      <c r="AH41" s="43">
        <v>0</v>
      </c>
      <c r="AI41" s="43">
        <f>SUM(AI42:AI44)</f>
        <v>0</v>
      </c>
      <c r="AJ41" s="43">
        <f>SUM(AJ42:AJ44)</f>
        <v>0</v>
      </c>
      <c r="AK41" s="43">
        <f>SUM(AK42:AK44)</f>
        <v>0</v>
      </c>
      <c r="AL41" s="43">
        <f>SUM(AL42:AL44)</f>
        <v>0</v>
      </c>
      <c r="AM41" s="43">
        <f>SUM(AM42:AM44)</f>
        <v>0</v>
      </c>
      <c r="AN41" s="42">
        <v>0</v>
      </c>
      <c r="AO41" s="43">
        <f>SUM(AO42:AO44)</f>
        <v>0</v>
      </c>
      <c r="AP41" s="43">
        <f>SUM(AP42:AP44)</f>
        <v>0</v>
      </c>
      <c r="AQ41" s="43">
        <f>SUM(AQ42:AQ44)</f>
        <v>0</v>
      </c>
      <c r="AR41" s="43">
        <f>SUM(AR42:AR44)</f>
        <v>0</v>
      </c>
      <c r="AS41" s="43">
        <f>SUM(AS42:AS44)</f>
        <v>0</v>
      </c>
      <c r="AT41" s="43">
        <v>0</v>
      </c>
      <c r="AU41" s="43">
        <f>SUM(AU42:AU44)</f>
        <v>0</v>
      </c>
      <c r="AV41" s="43">
        <f>SUM(AV42:AV44)</f>
        <v>0</v>
      </c>
      <c r="AW41" s="44">
        <f>SUM(AW42:AW44)</f>
        <v>0</v>
      </c>
      <c r="AX41" s="43">
        <f>SUM(AX42:AX44)</f>
        <v>0</v>
      </c>
      <c r="AY41" s="43">
        <f>SUM(AY42:AY44)</f>
        <v>0</v>
      </c>
      <c r="AZ41" s="42">
        <v>0</v>
      </c>
      <c r="BA41" s="43">
        <f>SUM(BA42:BA44)</f>
        <v>0</v>
      </c>
      <c r="BB41" s="43">
        <f>SUM(BB42:BB44)</f>
        <v>0</v>
      </c>
      <c r="BC41" s="43">
        <f>SUM(BC42:BC44)</f>
        <v>0</v>
      </c>
      <c r="BD41" s="43">
        <f>SUM(BD42:BD44)</f>
        <v>0</v>
      </c>
      <c r="BE41" s="43">
        <f>SUM(BE42:BE44)</f>
        <v>0</v>
      </c>
      <c r="BF41" s="43">
        <v>0</v>
      </c>
      <c r="BG41" s="43">
        <f>SUM(BG42:BG44)</f>
        <v>0</v>
      </c>
      <c r="BH41" s="43">
        <f>SUM(BH42:BH44)</f>
        <v>0</v>
      </c>
      <c r="BI41" s="43">
        <f>SUM(BI42:BI44)</f>
        <v>0</v>
      </c>
      <c r="BJ41" s="43">
        <f>SUM(BJ42:BJ44)</f>
        <v>0</v>
      </c>
      <c r="BK41" s="43">
        <f>SUM(BK42:BK44)</f>
        <v>0</v>
      </c>
      <c r="BL41" s="42">
        <v>0</v>
      </c>
      <c r="BM41" s="43">
        <f>SUM(BM42:BM44)</f>
        <v>0</v>
      </c>
      <c r="BN41" s="43">
        <f>SUM(BN42:BN44)</f>
        <v>0</v>
      </c>
      <c r="BO41" s="43">
        <f>SUM(BO42:BO44)</f>
        <v>0</v>
      </c>
      <c r="BP41" s="43">
        <f>SUM(BP42:BP44)</f>
        <v>0</v>
      </c>
      <c r="BQ41" s="43">
        <f>SUM(BQ42:BQ44)</f>
        <v>0</v>
      </c>
      <c r="BR41" s="42">
        <v>0</v>
      </c>
      <c r="BS41" s="43">
        <f>SUM(BS42:BS44)</f>
        <v>0</v>
      </c>
      <c r="BT41" s="43">
        <f>SUM(BT42:BT44)</f>
        <v>0</v>
      </c>
      <c r="BU41" s="43">
        <f>SUM(BU42:BU44)</f>
        <v>0</v>
      </c>
      <c r="BV41" s="43">
        <f>SUM(BV42:BV44)</f>
        <v>0</v>
      </c>
      <c r="BW41" s="43">
        <f>SUM(BW42:BW44)</f>
        <v>0</v>
      </c>
      <c r="BX41" s="51"/>
    </row>
    <row r="42" spans="1:76" s="52" customFormat="1" hidden="1">
      <c r="A42" s="53"/>
      <c r="B42" s="54"/>
      <c r="C42" s="59"/>
      <c r="D42" s="42">
        <v>0</v>
      </c>
      <c r="E42" s="43"/>
      <c r="F42" s="43"/>
      <c r="G42" s="43"/>
      <c r="H42" s="43"/>
      <c r="I42" s="43"/>
      <c r="J42" s="42">
        <v>0</v>
      </c>
      <c r="K42" s="43"/>
      <c r="L42" s="43"/>
      <c r="M42" s="43"/>
      <c r="N42" s="43"/>
      <c r="O42" s="43"/>
      <c r="P42" s="42">
        <v>0</v>
      </c>
      <c r="Q42" s="43"/>
      <c r="R42" s="43"/>
      <c r="S42" s="43"/>
      <c r="T42" s="43"/>
      <c r="U42" s="43"/>
      <c r="V42" s="42">
        <v>0</v>
      </c>
      <c r="W42" s="43"/>
      <c r="X42" s="43"/>
      <c r="Y42" s="43"/>
      <c r="Z42" s="43"/>
      <c r="AA42" s="43"/>
      <c r="AB42" s="42">
        <v>0</v>
      </c>
      <c r="AC42" s="43"/>
      <c r="AD42" s="43"/>
      <c r="AE42" s="43"/>
      <c r="AF42" s="43"/>
      <c r="AG42" s="43"/>
      <c r="AH42" s="43">
        <v>0</v>
      </c>
      <c r="AI42" s="43"/>
      <c r="AJ42" s="43"/>
      <c r="AK42" s="43"/>
      <c r="AL42" s="43"/>
      <c r="AM42" s="43"/>
      <c r="AN42" s="42">
        <v>0</v>
      </c>
      <c r="AO42" s="43"/>
      <c r="AP42" s="43"/>
      <c r="AQ42" s="43"/>
      <c r="AR42" s="43"/>
      <c r="AS42" s="43"/>
      <c r="AT42" s="43">
        <v>0</v>
      </c>
      <c r="AU42" s="43"/>
      <c r="AV42" s="43"/>
      <c r="AW42" s="44"/>
      <c r="AX42" s="43"/>
      <c r="AY42" s="43"/>
      <c r="AZ42" s="42">
        <v>0</v>
      </c>
      <c r="BA42" s="43"/>
      <c r="BB42" s="43"/>
      <c r="BC42" s="43"/>
      <c r="BD42" s="43"/>
      <c r="BE42" s="43"/>
      <c r="BF42" s="43">
        <v>0</v>
      </c>
      <c r="BG42" s="43"/>
      <c r="BH42" s="43"/>
      <c r="BI42" s="43"/>
      <c r="BJ42" s="43"/>
      <c r="BK42" s="43"/>
      <c r="BL42" s="42">
        <v>0</v>
      </c>
      <c r="BM42" s="43"/>
      <c r="BN42" s="43"/>
      <c r="BO42" s="43"/>
      <c r="BP42" s="43"/>
      <c r="BQ42" s="43"/>
      <c r="BR42" s="42">
        <v>0</v>
      </c>
      <c r="BS42" s="43"/>
      <c r="BT42" s="43"/>
      <c r="BU42" s="43"/>
      <c r="BV42" s="43"/>
      <c r="BW42" s="43"/>
      <c r="BX42" s="51"/>
    </row>
    <row r="43" spans="1:76" s="52" customFormat="1" hidden="1">
      <c r="A43" s="53"/>
      <c r="B43" s="54"/>
      <c r="C43" s="59"/>
      <c r="D43" s="42">
        <v>0</v>
      </c>
      <c r="E43" s="43"/>
      <c r="F43" s="43"/>
      <c r="G43" s="43"/>
      <c r="H43" s="43"/>
      <c r="I43" s="43"/>
      <c r="J43" s="42">
        <v>0</v>
      </c>
      <c r="K43" s="43"/>
      <c r="L43" s="43"/>
      <c r="M43" s="43"/>
      <c r="N43" s="43"/>
      <c r="O43" s="43"/>
      <c r="P43" s="42">
        <v>0</v>
      </c>
      <c r="Q43" s="43"/>
      <c r="R43" s="43"/>
      <c r="S43" s="43"/>
      <c r="T43" s="43"/>
      <c r="U43" s="43"/>
      <c r="V43" s="42">
        <v>0</v>
      </c>
      <c r="W43" s="43"/>
      <c r="X43" s="43"/>
      <c r="Y43" s="43"/>
      <c r="Z43" s="43"/>
      <c r="AA43" s="43"/>
      <c r="AB43" s="42">
        <v>0</v>
      </c>
      <c r="AC43" s="43"/>
      <c r="AD43" s="43"/>
      <c r="AE43" s="43"/>
      <c r="AF43" s="43"/>
      <c r="AG43" s="43"/>
      <c r="AH43" s="43">
        <v>0</v>
      </c>
      <c r="AI43" s="43"/>
      <c r="AJ43" s="43"/>
      <c r="AK43" s="43"/>
      <c r="AL43" s="43"/>
      <c r="AM43" s="43"/>
      <c r="AN43" s="42">
        <v>0</v>
      </c>
      <c r="AO43" s="43"/>
      <c r="AP43" s="43"/>
      <c r="AQ43" s="43"/>
      <c r="AR43" s="43"/>
      <c r="AS43" s="43"/>
      <c r="AT43" s="43">
        <v>0</v>
      </c>
      <c r="AU43" s="43"/>
      <c r="AV43" s="43"/>
      <c r="AW43" s="44"/>
      <c r="AX43" s="43"/>
      <c r="AY43" s="43"/>
      <c r="AZ43" s="42">
        <v>0</v>
      </c>
      <c r="BA43" s="43"/>
      <c r="BB43" s="43"/>
      <c r="BC43" s="43"/>
      <c r="BD43" s="43"/>
      <c r="BE43" s="43"/>
      <c r="BF43" s="43">
        <v>0</v>
      </c>
      <c r="BG43" s="43"/>
      <c r="BH43" s="43"/>
      <c r="BI43" s="43"/>
      <c r="BJ43" s="43"/>
      <c r="BK43" s="43"/>
      <c r="BL43" s="42">
        <v>0</v>
      </c>
      <c r="BM43" s="43"/>
      <c r="BN43" s="43"/>
      <c r="BO43" s="43"/>
      <c r="BP43" s="43"/>
      <c r="BQ43" s="43"/>
      <c r="BR43" s="42">
        <v>0</v>
      </c>
      <c r="BS43" s="43"/>
      <c r="BT43" s="43"/>
      <c r="BU43" s="43"/>
      <c r="BV43" s="43"/>
      <c r="BW43" s="43"/>
      <c r="BX43" s="51"/>
    </row>
    <row r="44" spans="1:76" s="52" customFormat="1" hidden="1">
      <c r="A44" s="53"/>
      <c r="B44" s="40"/>
      <c r="C44" s="59"/>
      <c r="D44" s="42">
        <v>0</v>
      </c>
      <c r="E44" s="43"/>
      <c r="F44" s="43"/>
      <c r="G44" s="43"/>
      <c r="H44" s="43"/>
      <c r="I44" s="43"/>
      <c r="J44" s="42">
        <v>0</v>
      </c>
      <c r="K44" s="43"/>
      <c r="L44" s="43"/>
      <c r="M44" s="43"/>
      <c r="N44" s="43"/>
      <c r="O44" s="43"/>
      <c r="P44" s="42">
        <v>0</v>
      </c>
      <c r="Q44" s="43"/>
      <c r="R44" s="43"/>
      <c r="S44" s="43"/>
      <c r="T44" s="43"/>
      <c r="U44" s="43"/>
      <c r="V44" s="42">
        <v>0</v>
      </c>
      <c r="W44" s="43"/>
      <c r="X44" s="43"/>
      <c r="Y44" s="43"/>
      <c r="Z44" s="43"/>
      <c r="AA44" s="43"/>
      <c r="AB44" s="42">
        <v>0</v>
      </c>
      <c r="AC44" s="43"/>
      <c r="AD44" s="43"/>
      <c r="AE44" s="43"/>
      <c r="AF44" s="43"/>
      <c r="AG44" s="43"/>
      <c r="AH44" s="43">
        <v>0</v>
      </c>
      <c r="AI44" s="43"/>
      <c r="AJ44" s="43"/>
      <c r="AK44" s="43"/>
      <c r="AL44" s="43"/>
      <c r="AM44" s="43"/>
      <c r="AN44" s="42">
        <v>0</v>
      </c>
      <c r="AO44" s="43"/>
      <c r="AP44" s="43"/>
      <c r="AQ44" s="43"/>
      <c r="AR44" s="43"/>
      <c r="AS44" s="43"/>
      <c r="AT44" s="43">
        <v>0</v>
      </c>
      <c r="AU44" s="43"/>
      <c r="AV44" s="43"/>
      <c r="AW44" s="44"/>
      <c r="AX44" s="43"/>
      <c r="AY44" s="43"/>
      <c r="AZ44" s="42">
        <v>0</v>
      </c>
      <c r="BA44" s="43"/>
      <c r="BB44" s="43"/>
      <c r="BC44" s="43"/>
      <c r="BD44" s="43"/>
      <c r="BE44" s="43"/>
      <c r="BF44" s="43">
        <v>0</v>
      </c>
      <c r="BG44" s="43"/>
      <c r="BH44" s="43"/>
      <c r="BI44" s="43"/>
      <c r="BJ44" s="43"/>
      <c r="BK44" s="43"/>
      <c r="BL44" s="42">
        <v>0</v>
      </c>
      <c r="BM44" s="43"/>
      <c r="BN44" s="43"/>
      <c r="BO44" s="43"/>
      <c r="BP44" s="43"/>
      <c r="BQ44" s="43"/>
      <c r="BR44" s="42">
        <v>0</v>
      </c>
      <c r="BS44" s="43"/>
      <c r="BT44" s="43"/>
      <c r="BU44" s="43"/>
      <c r="BV44" s="43"/>
      <c r="BW44" s="43"/>
      <c r="BX44" s="51"/>
    </row>
    <row r="45" spans="1:76" s="52" customFormat="1" ht="47.25">
      <c r="A45" s="53" t="s">
        <v>59</v>
      </c>
      <c r="B45" s="40" t="s">
        <v>60</v>
      </c>
      <c r="C45" s="39" t="s">
        <v>27</v>
      </c>
      <c r="D45" s="42">
        <v>0</v>
      </c>
      <c r="E45" s="43">
        <f>E47+E51+E55</f>
        <v>0</v>
      </c>
      <c r="F45" s="43">
        <f>F47+F51+F55</f>
        <v>0</v>
      </c>
      <c r="G45" s="43">
        <f>G47+G51+G55</f>
        <v>0</v>
      </c>
      <c r="H45" s="43">
        <f>H47+H51+H55</f>
        <v>0</v>
      </c>
      <c r="I45" s="43">
        <f>I47+I51+I55</f>
        <v>0</v>
      </c>
      <c r="J45" s="42">
        <v>0</v>
      </c>
      <c r="K45" s="43">
        <f>K47+K51+K55</f>
        <v>0</v>
      </c>
      <c r="L45" s="43">
        <f>L47+L51+L55</f>
        <v>0</v>
      </c>
      <c r="M45" s="43">
        <f>M47+M51+M55</f>
        <v>0</v>
      </c>
      <c r="N45" s="43">
        <f>N47+N51+N55</f>
        <v>0</v>
      </c>
      <c r="O45" s="43">
        <f>O47+O51+O55</f>
        <v>0</v>
      </c>
      <c r="P45" s="42">
        <v>0</v>
      </c>
      <c r="Q45" s="43">
        <f>Q47+Q51+Q55</f>
        <v>0</v>
      </c>
      <c r="R45" s="43">
        <f>R47+R51+R55</f>
        <v>0</v>
      </c>
      <c r="S45" s="43">
        <f>S47+S51+S55</f>
        <v>0</v>
      </c>
      <c r="T45" s="43">
        <f>T47+T51+T55</f>
        <v>0</v>
      </c>
      <c r="U45" s="43">
        <f>U47+U51+U55</f>
        <v>0</v>
      </c>
      <c r="V45" s="42">
        <v>0</v>
      </c>
      <c r="W45" s="43">
        <f>W47+W51+W55</f>
        <v>0</v>
      </c>
      <c r="X45" s="43">
        <f>X47+X51+X55</f>
        <v>0</v>
      </c>
      <c r="Y45" s="43">
        <f>Y47+Y51+Y55</f>
        <v>0</v>
      </c>
      <c r="Z45" s="43">
        <f>Z47+Z51+Z55</f>
        <v>0</v>
      </c>
      <c r="AA45" s="43">
        <f>AA47+AA51+AA55</f>
        <v>0</v>
      </c>
      <c r="AB45" s="42">
        <v>0</v>
      </c>
      <c r="AC45" s="43">
        <f>AC47+AC51+AC55</f>
        <v>0</v>
      </c>
      <c r="AD45" s="43">
        <f>AD47+AD51+AD55</f>
        <v>0</v>
      </c>
      <c r="AE45" s="43">
        <f>AE47+AE51+AE55</f>
        <v>0</v>
      </c>
      <c r="AF45" s="43">
        <f>AF47+AF51+AF55</f>
        <v>0</v>
      </c>
      <c r="AG45" s="43">
        <f>AG47+AG51+AG55</f>
        <v>0</v>
      </c>
      <c r="AH45" s="43">
        <v>0</v>
      </c>
      <c r="AI45" s="43">
        <f>AI47+AI51+AI55</f>
        <v>0</v>
      </c>
      <c r="AJ45" s="43">
        <f>AJ47+AJ51+AJ55</f>
        <v>0</v>
      </c>
      <c r="AK45" s="43">
        <f>AK47+AK51+AK55</f>
        <v>0</v>
      </c>
      <c r="AL45" s="43">
        <f>AL47+AL51+AL55</f>
        <v>0</v>
      </c>
      <c r="AM45" s="43">
        <f>AM47+AM51+AM55</f>
        <v>0</v>
      </c>
      <c r="AN45" s="42">
        <v>0</v>
      </c>
      <c r="AO45" s="43">
        <f>AO47+AO51+AO55</f>
        <v>0</v>
      </c>
      <c r="AP45" s="43">
        <f>AP47+AP51+AP55</f>
        <v>0</v>
      </c>
      <c r="AQ45" s="43">
        <f>AQ47+AQ51+AQ55</f>
        <v>0</v>
      </c>
      <c r="AR45" s="43">
        <f>AR47+AR51+AR55</f>
        <v>0</v>
      </c>
      <c r="AS45" s="43">
        <f>AS47+AS51+AS55</f>
        <v>0</v>
      </c>
      <c r="AT45" s="43">
        <v>0</v>
      </c>
      <c r="AU45" s="43">
        <f>AU47+AU51+AU55</f>
        <v>0</v>
      </c>
      <c r="AV45" s="43">
        <f>AV47+AV51+AV55</f>
        <v>0</v>
      </c>
      <c r="AW45" s="44">
        <f>AW47+AW51+AW55</f>
        <v>0</v>
      </c>
      <c r="AX45" s="43">
        <f>AX47+AX51+AX55</f>
        <v>0</v>
      </c>
      <c r="AY45" s="43">
        <f>AY47+AY51+AY55</f>
        <v>0</v>
      </c>
      <c r="AZ45" s="42">
        <v>0</v>
      </c>
      <c r="BA45" s="43">
        <f>BA47+BA51+BA55</f>
        <v>0</v>
      </c>
      <c r="BB45" s="43">
        <f>BB47+BB51+BB55</f>
        <v>0</v>
      </c>
      <c r="BC45" s="43">
        <f>BC47+BC51+BC55</f>
        <v>0</v>
      </c>
      <c r="BD45" s="43">
        <f>BD47+BD51+BD55</f>
        <v>0</v>
      </c>
      <c r="BE45" s="43">
        <f>BE47+BE51+BE55</f>
        <v>0</v>
      </c>
      <c r="BF45" s="43">
        <v>0</v>
      </c>
      <c r="BG45" s="43">
        <f>BG47+BG51+BG55</f>
        <v>0</v>
      </c>
      <c r="BH45" s="43">
        <f>BH47+BH51+BH55</f>
        <v>0</v>
      </c>
      <c r="BI45" s="43">
        <f>BI47+BI51+BI55</f>
        <v>0</v>
      </c>
      <c r="BJ45" s="43">
        <f>BJ47+BJ51+BJ55</f>
        <v>0</v>
      </c>
      <c r="BK45" s="43">
        <f>BK47+BK51+BK55</f>
        <v>0</v>
      </c>
      <c r="BL45" s="42">
        <v>0</v>
      </c>
      <c r="BM45" s="43">
        <f>BM47+BM51+BM55</f>
        <v>0</v>
      </c>
      <c r="BN45" s="43">
        <f>BN47+BN51+BN55</f>
        <v>0</v>
      </c>
      <c r="BO45" s="43">
        <f>BO47+BO51+BO55</f>
        <v>0</v>
      </c>
      <c r="BP45" s="43">
        <f>BP47+BP51+BP55</f>
        <v>0</v>
      </c>
      <c r="BQ45" s="43">
        <f>BQ47+BQ51+BQ55</f>
        <v>0</v>
      </c>
      <c r="BR45" s="42">
        <v>0</v>
      </c>
      <c r="BS45" s="43">
        <f>BS47+BS51+BS55</f>
        <v>0</v>
      </c>
      <c r="BT45" s="43">
        <f>BT47+BT51+BT55</f>
        <v>0</v>
      </c>
      <c r="BU45" s="43">
        <f>BU47+BU51+BU55</f>
        <v>0</v>
      </c>
      <c r="BV45" s="43">
        <f>BV47+BV51+BV55</f>
        <v>0</v>
      </c>
      <c r="BW45" s="43">
        <f>BW47+BW51+BW55</f>
        <v>0</v>
      </c>
      <c r="BX45" s="51"/>
    </row>
    <row r="46" spans="1:76" s="52" customFormat="1" ht="31.5">
      <c r="A46" s="53" t="s">
        <v>61</v>
      </c>
      <c r="B46" s="40" t="s">
        <v>62</v>
      </c>
      <c r="C46" s="45" t="s">
        <v>27</v>
      </c>
      <c r="D46" s="42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2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2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2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2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2">
        <v>0</v>
      </c>
      <c r="AO46" s="43">
        <v>0</v>
      </c>
      <c r="AP46" s="43">
        <v>0</v>
      </c>
      <c r="AQ46" s="43">
        <v>0</v>
      </c>
      <c r="AR46" s="43">
        <v>0</v>
      </c>
      <c r="AS46" s="43">
        <v>0</v>
      </c>
      <c r="AT46" s="43">
        <v>0</v>
      </c>
      <c r="AU46" s="43">
        <v>0</v>
      </c>
      <c r="AV46" s="43">
        <v>0</v>
      </c>
      <c r="AW46" s="44">
        <v>0</v>
      </c>
      <c r="AX46" s="43">
        <v>0</v>
      </c>
      <c r="AY46" s="43">
        <v>0</v>
      </c>
      <c r="AZ46" s="42">
        <v>0</v>
      </c>
      <c r="BA46" s="43">
        <v>0</v>
      </c>
      <c r="BB46" s="43">
        <v>0</v>
      </c>
      <c r="BC46" s="43">
        <v>0</v>
      </c>
      <c r="BD46" s="43">
        <v>0</v>
      </c>
      <c r="BE46" s="43">
        <v>0</v>
      </c>
      <c r="BF46" s="43">
        <v>0</v>
      </c>
      <c r="BG46" s="43">
        <v>0</v>
      </c>
      <c r="BH46" s="43">
        <v>0</v>
      </c>
      <c r="BI46" s="43">
        <v>0</v>
      </c>
      <c r="BJ46" s="43">
        <v>0</v>
      </c>
      <c r="BK46" s="43">
        <v>0</v>
      </c>
      <c r="BL46" s="42">
        <v>0</v>
      </c>
      <c r="BM46" s="43">
        <v>0</v>
      </c>
      <c r="BN46" s="43">
        <v>0</v>
      </c>
      <c r="BO46" s="43">
        <v>0</v>
      </c>
      <c r="BP46" s="43">
        <v>0</v>
      </c>
      <c r="BQ46" s="43">
        <v>0</v>
      </c>
      <c r="BR46" s="42">
        <v>0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51"/>
    </row>
    <row r="47" spans="1:76" s="52" customFormat="1" ht="94.5">
      <c r="A47" s="53" t="s">
        <v>61</v>
      </c>
      <c r="B47" s="40" t="s">
        <v>63</v>
      </c>
      <c r="C47" s="45" t="s">
        <v>27</v>
      </c>
      <c r="D47" s="42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2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2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2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2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2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  <c r="AW47" s="44">
        <v>0</v>
      </c>
      <c r="AX47" s="43">
        <v>0</v>
      </c>
      <c r="AY47" s="43">
        <v>0</v>
      </c>
      <c r="AZ47" s="42">
        <v>0</v>
      </c>
      <c r="BA47" s="43">
        <v>0</v>
      </c>
      <c r="BB47" s="43">
        <v>0</v>
      </c>
      <c r="BC47" s="43">
        <v>0</v>
      </c>
      <c r="BD47" s="43">
        <v>0</v>
      </c>
      <c r="BE47" s="43">
        <v>0</v>
      </c>
      <c r="BF47" s="43">
        <v>0</v>
      </c>
      <c r="BG47" s="43">
        <v>0</v>
      </c>
      <c r="BH47" s="43">
        <v>0</v>
      </c>
      <c r="BI47" s="43">
        <v>0</v>
      </c>
      <c r="BJ47" s="43">
        <v>0</v>
      </c>
      <c r="BK47" s="43">
        <v>0</v>
      </c>
      <c r="BL47" s="42">
        <v>0</v>
      </c>
      <c r="BM47" s="43">
        <v>0</v>
      </c>
      <c r="BN47" s="43">
        <v>0</v>
      </c>
      <c r="BO47" s="43">
        <v>0</v>
      </c>
      <c r="BP47" s="43">
        <v>0</v>
      </c>
      <c r="BQ47" s="43">
        <v>0</v>
      </c>
      <c r="BR47" s="42">
        <v>0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51"/>
    </row>
    <row r="48" spans="1:76" s="52" customFormat="1" hidden="1">
      <c r="A48" s="53"/>
      <c r="B48" s="54"/>
      <c r="C48" s="59"/>
      <c r="D48" s="42">
        <v>0</v>
      </c>
      <c r="E48" s="43"/>
      <c r="F48" s="43"/>
      <c r="G48" s="43"/>
      <c r="H48" s="43"/>
      <c r="I48" s="43"/>
      <c r="J48" s="42">
        <v>0</v>
      </c>
      <c r="K48" s="43"/>
      <c r="L48" s="43"/>
      <c r="M48" s="43"/>
      <c r="N48" s="43"/>
      <c r="O48" s="43"/>
      <c r="P48" s="42">
        <v>0</v>
      </c>
      <c r="Q48" s="43"/>
      <c r="R48" s="43"/>
      <c r="S48" s="43"/>
      <c r="T48" s="43"/>
      <c r="U48" s="43"/>
      <c r="V48" s="42">
        <v>0</v>
      </c>
      <c r="W48" s="43"/>
      <c r="X48" s="43"/>
      <c r="Y48" s="43"/>
      <c r="Z48" s="43"/>
      <c r="AA48" s="43"/>
      <c r="AB48" s="42">
        <v>0</v>
      </c>
      <c r="AC48" s="43"/>
      <c r="AD48" s="43"/>
      <c r="AE48" s="43"/>
      <c r="AF48" s="43"/>
      <c r="AG48" s="43"/>
      <c r="AH48" s="43">
        <v>0</v>
      </c>
      <c r="AI48" s="43"/>
      <c r="AJ48" s="43"/>
      <c r="AK48" s="43"/>
      <c r="AL48" s="43"/>
      <c r="AM48" s="43"/>
      <c r="AN48" s="42">
        <v>0</v>
      </c>
      <c r="AO48" s="43"/>
      <c r="AP48" s="43"/>
      <c r="AQ48" s="43"/>
      <c r="AR48" s="43"/>
      <c r="AS48" s="43"/>
      <c r="AT48" s="43">
        <v>0</v>
      </c>
      <c r="AU48" s="43"/>
      <c r="AV48" s="43"/>
      <c r="AW48" s="44"/>
      <c r="AX48" s="43"/>
      <c r="AY48" s="43"/>
      <c r="AZ48" s="42">
        <v>0</v>
      </c>
      <c r="BA48" s="43"/>
      <c r="BB48" s="43"/>
      <c r="BC48" s="43"/>
      <c r="BD48" s="43"/>
      <c r="BE48" s="43"/>
      <c r="BF48" s="43">
        <v>0</v>
      </c>
      <c r="BG48" s="43"/>
      <c r="BH48" s="43"/>
      <c r="BI48" s="43"/>
      <c r="BJ48" s="43"/>
      <c r="BK48" s="43"/>
      <c r="BL48" s="42">
        <v>0</v>
      </c>
      <c r="BM48" s="43"/>
      <c r="BN48" s="43"/>
      <c r="BO48" s="43"/>
      <c r="BP48" s="43"/>
      <c r="BQ48" s="43"/>
      <c r="BR48" s="42">
        <v>0</v>
      </c>
      <c r="BS48" s="43"/>
      <c r="BT48" s="43"/>
      <c r="BU48" s="43"/>
      <c r="BV48" s="43"/>
      <c r="BW48" s="43"/>
      <c r="BX48" s="51"/>
    </row>
    <row r="49" spans="1:76" s="52" customFormat="1" hidden="1">
      <c r="A49" s="53"/>
      <c r="B49" s="54"/>
      <c r="C49" s="59"/>
      <c r="D49" s="42">
        <v>0</v>
      </c>
      <c r="E49" s="43"/>
      <c r="F49" s="43"/>
      <c r="G49" s="43"/>
      <c r="H49" s="43"/>
      <c r="I49" s="43"/>
      <c r="J49" s="42">
        <v>0</v>
      </c>
      <c r="K49" s="43"/>
      <c r="L49" s="43"/>
      <c r="M49" s="43"/>
      <c r="N49" s="43"/>
      <c r="O49" s="43"/>
      <c r="P49" s="42">
        <v>0</v>
      </c>
      <c r="Q49" s="43"/>
      <c r="R49" s="43"/>
      <c r="S49" s="43"/>
      <c r="T49" s="43"/>
      <c r="U49" s="43"/>
      <c r="V49" s="42">
        <v>0</v>
      </c>
      <c r="W49" s="43"/>
      <c r="X49" s="43"/>
      <c r="Y49" s="43"/>
      <c r="Z49" s="43"/>
      <c r="AA49" s="43"/>
      <c r="AB49" s="42">
        <v>0</v>
      </c>
      <c r="AC49" s="43"/>
      <c r="AD49" s="43"/>
      <c r="AE49" s="43"/>
      <c r="AF49" s="43"/>
      <c r="AG49" s="43"/>
      <c r="AH49" s="43">
        <v>0</v>
      </c>
      <c r="AI49" s="43"/>
      <c r="AJ49" s="43"/>
      <c r="AK49" s="43"/>
      <c r="AL49" s="43"/>
      <c r="AM49" s="43"/>
      <c r="AN49" s="42">
        <v>0</v>
      </c>
      <c r="AO49" s="43"/>
      <c r="AP49" s="43"/>
      <c r="AQ49" s="43"/>
      <c r="AR49" s="43"/>
      <c r="AS49" s="43"/>
      <c r="AT49" s="43">
        <v>0</v>
      </c>
      <c r="AU49" s="43"/>
      <c r="AV49" s="43"/>
      <c r="AW49" s="44"/>
      <c r="AX49" s="43"/>
      <c r="AY49" s="43"/>
      <c r="AZ49" s="42">
        <v>0</v>
      </c>
      <c r="BA49" s="43"/>
      <c r="BB49" s="43"/>
      <c r="BC49" s="43"/>
      <c r="BD49" s="43"/>
      <c r="BE49" s="43"/>
      <c r="BF49" s="43">
        <v>0</v>
      </c>
      <c r="BG49" s="43"/>
      <c r="BH49" s="43"/>
      <c r="BI49" s="43"/>
      <c r="BJ49" s="43"/>
      <c r="BK49" s="43"/>
      <c r="BL49" s="42">
        <v>0</v>
      </c>
      <c r="BM49" s="43"/>
      <c r="BN49" s="43"/>
      <c r="BO49" s="43"/>
      <c r="BP49" s="43"/>
      <c r="BQ49" s="43"/>
      <c r="BR49" s="42">
        <v>0</v>
      </c>
      <c r="BS49" s="43"/>
      <c r="BT49" s="43"/>
      <c r="BU49" s="43"/>
      <c r="BV49" s="43"/>
      <c r="BW49" s="43"/>
      <c r="BX49" s="51"/>
    </row>
    <row r="50" spans="1:76" s="52" customFormat="1" hidden="1">
      <c r="A50" s="53"/>
      <c r="B50" s="40"/>
      <c r="C50" s="59"/>
      <c r="D50" s="42">
        <v>0</v>
      </c>
      <c r="E50" s="43"/>
      <c r="F50" s="43"/>
      <c r="G50" s="43"/>
      <c r="H50" s="43"/>
      <c r="I50" s="43"/>
      <c r="J50" s="42">
        <v>0</v>
      </c>
      <c r="K50" s="43"/>
      <c r="L50" s="43"/>
      <c r="M50" s="43"/>
      <c r="N50" s="43"/>
      <c r="O50" s="43"/>
      <c r="P50" s="42">
        <v>0</v>
      </c>
      <c r="Q50" s="43"/>
      <c r="R50" s="43"/>
      <c r="S50" s="43"/>
      <c r="T50" s="43"/>
      <c r="U50" s="43"/>
      <c r="V50" s="42">
        <v>0</v>
      </c>
      <c r="W50" s="43"/>
      <c r="X50" s="43"/>
      <c r="Y50" s="43"/>
      <c r="Z50" s="43"/>
      <c r="AA50" s="43"/>
      <c r="AB50" s="42">
        <v>0</v>
      </c>
      <c r="AC50" s="43"/>
      <c r="AD50" s="43"/>
      <c r="AE50" s="43"/>
      <c r="AF50" s="43"/>
      <c r="AG50" s="43"/>
      <c r="AH50" s="43">
        <v>0</v>
      </c>
      <c r="AI50" s="43"/>
      <c r="AJ50" s="43"/>
      <c r="AK50" s="43"/>
      <c r="AL50" s="43"/>
      <c r="AM50" s="43"/>
      <c r="AN50" s="42">
        <v>0</v>
      </c>
      <c r="AO50" s="43"/>
      <c r="AP50" s="43"/>
      <c r="AQ50" s="43"/>
      <c r="AR50" s="43"/>
      <c r="AS50" s="43"/>
      <c r="AT50" s="43">
        <v>0</v>
      </c>
      <c r="AU50" s="43"/>
      <c r="AV50" s="43"/>
      <c r="AW50" s="44"/>
      <c r="AX50" s="43"/>
      <c r="AY50" s="43"/>
      <c r="AZ50" s="42">
        <v>0</v>
      </c>
      <c r="BA50" s="43"/>
      <c r="BB50" s="43"/>
      <c r="BC50" s="43"/>
      <c r="BD50" s="43"/>
      <c r="BE50" s="43"/>
      <c r="BF50" s="43">
        <v>0</v>
      </c>
      <c r="BG50" s="43"/>
      <c r="BH50" s="43"/>
      <c r="BI50" s="43"/>
      <c r="BJ50" s="43"/>
      <c r="BK50" s="43"/>
      <c r="BL50" s="42">
        <v>0</v>
      </c>
      <c r="BM50" s="43"/>
      <c r="BN50" s="43"/>
      <c r="BO50" s="43"/>
      <c r="BP50" s="43"/>
      <c r="BQ50" s="43"/>
      <c r="BR50" s="42">
        <v>0</v>
      </c>
      <c r="BS50" s="43"/>
      <c r="BT50" s="43"/>
      <c r="BU50" s="43"/>
      <c r="BV50" s="43"/>
      <c r="BW50" s="43"/>
      <c r="BX50" s="51"/>
    </row>
    <row r="51" spans="1:76" s="52" customFormat="1" ht="94.5">
      <c r="A51" s="53" t="s">
        <v>61</v>
      </c>
      <c r="B51" s="40" t="s">
        <v>64</v>
      </c>
      <c r="C51" s="45" t="s">
        <v>27</v>
      </c>
      <c r="D51" s="42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2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2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2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2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2">
        <v>0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4">
        <v>0</v>
      </c>
      <c r="AX51" s="43">
        <v>0</v>
      </c>
      <c r="AY51" s="43">
        <v>0</v>
      </c>
      <c r="AZ51" s="42">
        <v>0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3">
        <v>0</v>
      </c>
      <c r="BG51" s="43">
        <v>0</v>
      </c>
      <c r="BH51" s="43">
        <v>0</v>
      </c>
      <c r="BI51" s="43">
        <v>0</v>
      </c>
      <c r="BJ51" s="43">
        <v>0</v>
      </c>
      <c r="BK51" s="43">
        <v>0</v>
      </c>
      <c r="BL51" s="42">
        <v>0</v>
      </c>
      <c r="BM51" s="43">
        <v>0</v>
      </c>
      <c r="BN51" s="43">
        <v>0</v>
      </c>
      <c r="BO51" s="43">
        <v>0</v>
      </c>
      <c r="BP51" s="43">
        <v>0</v>
      </c>
      <c r="BQ51" s="43">
        <v>0</v>
      </c>
      <c r="BR51" s="42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51"/>
    </row>
    <row r="52" spans="1:76" s="52" customFormat="1" hidden="1">
      <c r="A52" s="53"/>
      <c r="B52" s="54"/>
      <c r="C52" s="59"/>
      <c r="D52" s="42">
        <v>0</v>
      </c>
      <c r="E52" s="43"/>
      <c r="F52" s="43"/>
      <c r="G52" s="43"/>
      <c r="H52" s="43"/>
      <c r="I52" s="43"/>
      <c r="J52" s="42">
        <v>0</v>
      </c>
      <c r="K52" s="43"/>
      <c r="L52" s="43"/>
      <c r="M52" s="43"/>
      <c r="N52" s="43"/>
      <c r="O52" s="43"/>
      <c r="P52" s="42">
        <v>0</v>
      </c>
      <c r="Q52" s="43"/>
      <c r="R52" s="43"/>
      <c r="S52" s="43"/>
      <c r="T52" s="43"/>
      <c r="U52" s="43"/>
      <c r="V52" s="42">
        <v>0</v>
      </c>
      <c r="W52" s="43"/>
      <c r="X52" s="43"/>
      <c r="Y52" s="43"/>
      <c r="Z52" s="43"/>
      <c r="AA52" s="43"/>
      <c r="AB52" s="42">
        <v>0</v>
      </c>
      <c r="AC52" s="43"/>
      <c r="AD52" s="43"/>
      <c r="AE52" s="43"/>
      <c r="AF52" s="43"/>
      <c r="AG52" s="43"/>
      <c r="AH52" s="43">
        <v>0</v>
      </c>
      <c r="AI52" s="43"/>
      <c r="AJ52" s="43"/>
      <c r="AK52" s="43"/>
      <c r="AL52" s="43"/>
      <c r="AM52" s="43"/>
      <c r="AN52" s="42">
        <v>0</v>
      </c>
      <c r="AO52" s="43"/>
      <c r="AP52" s="43"/>
      <c r="AQ52" s="43"/>
      <c r="AR52" s="43"/>
      <c r="AS52" s="43"/>
      <c r="AT52" s="43">
        <v>0</v>
      </c>
      <c r="AU52" s="43"/>
      <c r="AV52" s="43"/>
      <c r="AW52" s="44"/>
      <c r="AX52" s="43"/>
      <c r="AY52" s="43"/>
      <c r="AZ52" s="42">
        <v>0</v>
      </c>
      <c r="BA52" s="43"/>
      <c r="BB52" s="43"/>
      <c r="BC52" s="43"/>
      <c r="BD52" s="43"/>
      <c r="BE52" s="43"/>
      <c r="BF52" s="43">
        <v>0</v>
      </c>
      <c r="BG52" s="43"/>
      <c r="BH52" s="43"/>
      <c r="BI52" s="43"/>
      <c r="BJ52" s="43"/>
      <c r="BK52" s="43"/>
      <c r="BL52" s="42">
        <v>0</v>
      </c>
      <c r="BM52" s="43"/>
      <c r="BN52" s="43"/>
      <c r="BO52" s="43"/>
      <c r="BP52" s="43"/>
      <c r="BQ52" s="43"/>
      <c r="BR52" s="42">
        <v>0</v>
      </c>
      <c r="BS52" s="43"/>
      <c r="BT52" s="43"/>
      <c r="BU52" s="43"/>
      <c r="BV52" s="43"/>
      <c r="BW52" s="43"/>
      <c r="BX52" s="51"/>
    </row>
    <row r="53" spans="1:76" s="52" customFormat="1" hidden="1">
      <c r="A53" s="53"/>
      <c r="B53" s="54"/>
      <c r="C53" s="59"/>
      <c r="D53" s="42">
        <v>0</v>
      </c>
      <c r="E53" s="43"/>
      <c r="F53" s="43"/>
      <c r="G53" s="43"/>
      <c r="H53" s="43"/>
      <c r="I53" s="43"/>
      <c r="J53" s="42">
        <v>0</v>
      </c>
      <c r="K53" s="43"/>
      <c r="L53" s="43"/>
      <c r="M53" s="43"/>
      <c r="N53" s="43"/>
      <c r="O53" s="43"/>
      <c r="P53" s="42">
        <v>0</v>
      </c>
      <c r="Q53" s="43"/>
      <c r="R53" s="43"/>
      <c r="S53" s="43"/>
      <c r="T53" s="43"/>
      <c r="U53" s="43"/>
      <c r="V53" s="42">
        <v>0</v>
      </c>
      <c r="W53" s="43"/>
      <c r="X53" s="43"/>
      <c r="Y53" s="43"/>
      <c r="Z53" s="43"/>
      <c r="AA53" s="43"/>
      <c r="AB53" s="42">
        <v>0</v>
      </c>
      <c r="AC53" s="43"/>
      <c r="AD53" s="43"/>
      <c r="AE53" s="43"/>
      <c r="AF53" s="43"/>
      <c r="AG53" s="43"/>
      <c r="AH53" s="43">
        <v>0</v>
      </c>
      <c r="AI53" s="43"/>
      <c r="AJ53" s="43"/>
      <c r="AK53" s="43"/>
      <c r="AL53" s="43"/>
      <c r="AM53" s="43"/>
      <c r="AN53" s="42">
        <v>0</v>
      </c>
      <c r="AO53" s="43"/>
      <c r="AP53" s="43"/>
      <c r="AQ53" s="43"/>
      <c r="AR53" s="43"/>
      <c r="AS53" s="43"/>
      <c r="AT53" s="43">
        <v>0</v>
      </c>
      <c r="AU53" s="43"/>
      <c r="AV53" s="43"/>
      <c r="AW53" s="44"/>
      <c r="AX53" s="43"/>
      <c r="AY53" s="43"/>
      <c r="AZ53" s="42">
        <v>0</v>
      </c>
      <c r="BA53" s="43"/>
      <c r="BB53" s="43"/>
      <c r="BC53" s="43"/>
      <c r="BD53" s="43"/>
      <c r="BE53" s="43"/>
      <c r="BF53" s="43">
        <v>0</v>
      </c>
      <c r="BG53" s="43"/>
      <c r="BH53" s="43"/>
      <c r="BI53" s="43"/>
      <c r="BJ53" s="43"/>
      <c r="BK53" s="43"/>
      <c r="BL53" s="42">
        <v>0</v>
      </c>
      <c r="BM53" s="43"/>
      <c r="BN53" s="43"/>
      <c r="BO53" s="43"/>
      <c r="BP53" s="43"/>
      <c r="BQ53" s="43"/>
      <c r="BR53" s="42">
        <v>0</v>
      </c>
      <c r="BS53" s="43"/>
      <c r="BT53" s="43"/>
      <c r="BU53" s="43"/>
      <c r="BV53" s="43"/>
      <c r="BW53" s="43"/>
      <c r="BX53" s="51"/>
    </row>
    <row r="54" spans="1:76" s="52" customFormat="1" hidden="1">
      <c r="A54" s="53"/>
      <c r="B54" s="40"/>
      <c r="C54" s="59"/>
      <c r="D54" s="42">
        <v>0</v>
      </c>
      <c r="E54" s="43"/>
      <c r="F54" s="43"/>
      <c r="G54" s="43"/>
      <c r="H54" s="43"/>
      <c r="I54" s="43"/>
      <c r="J54" s="42">
        <v>0</v>
      </c>
      <c r="K54" s="43"/>
      <c r="L54" s="43"/>
      <c r="M54" s="43"/>
      <c r="N54" s="43"/>
      <c r="O54" s="43"/>
      <c r="P54" s="42">
        <v>0</v>
      </c>
      <c r="Q54" s="43"/>
      <c r="R54" s="43"/>
      <c r="S54" s="43"/>
      <c r="T54" s="43"/>
      <c r="U54" s="43"/>
      <c r="V54" s="42">
        <v>0</v>
      </c>
      <c r="W54" s="43"/>
      <c r="X54" s="43"/>
      <c r="Y54" s="43"/>
      <c r="Z54" s="43"/>
      <c r="AA54" s="43"/>
      <c r="AB54" s="42">
        <v>0</v>
      </c>
      <c r="AC54" s="43"/>
      <c r="AD54" s="43"/>
      <c r="AE54" s="43"/>
      <c r="AF54" s="43"/>
      <c r="AG54" s="43"/>
      <c r="AH54" s="43">
        <v>0</v>
      </c>
      <c r="AI54" s="43"/>
      <c r="AJ54" s="43"/>
      <c r="AK54" s="43"/>
      <c r="AL54" s="43"/>
      <c r="AM54" s="43"/>
      <c r="AN54" s="42">
        <v>0</v>
      </c>
      <c r="AO54" s="43"/>
      <c r="AP54" s="43"/>
      <c r="AQ54" s="43"/>
      <c r="AR54" s="43"/>
      <c r="AS54" s="43"/>
      <c r="AT54" s="43">
        <v>0</v>
      </c>
      <c r="AU54" s="43"/>
      <c r="AV54" s="43"/>
      <c r="AW54" s="44"/>
      <c r="AX54" s="43"/>
      <c r="AY54" s="43"/>
      <c r="AZ54" s="42">
        <v>0</v>
      </c>
      <c r="BA54" s="43"/>
      <c r="BB54" s="43"/>
      <c r="BC54" s="43"/>
      <c r="BD54" s="43"/>
      <c r="BE54" s="43"/>
      <c r="BF54" s="43">
        <v>0</v>
      </c>
      <c r="BG54" s="43"/>
      <c r="BH54" s="43"/>
      <c r="BI54" s="43"/>
      <c r="BJ54" s="43"/>
      <c r="BK54" s="43"/>
      <c r="BL54" s="42">
        <v>0</v>
      </c>
      <c r="BM54" s="43"/>
      <c r="BN54" s="43"/>
      <c r="BO54" s="43"/>
      <c r="BP54" s="43"/>
      <c r="BQ54" s="43"/>
      <c r="BR54" s="42">
        <v>0</v>
      </c>
      <c r="BS54" s="43"/>
      <c r="BT54" s="43"/>
      <c r="BU54" s="43"/>
      <c r="BV54" s="43"/>
      <c r="BW54" s="43"/>
      <c r="BX54" s="51"/>
    </row>
    <row r="55" spans="1:76" s="52" customFormat="1" ht="94.5">
      <c r="A55" s="53" t="s">
        <v>61</v>
      </c>
      <c r="B55" s="40" t="s">
        <v>65</v>
      </c>
      <c r="C55" s="45" t="s">
        <v>27</v>
      </c>
      <c r="D55" s="42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2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2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2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2">
        <v>0</v>
      </c>
      <c r="AO55" s="43">
        <v>0</v>
      </c>
      <c r="AP55" s="43">
        <v>0</v>
      </c>
      <c r="AQ55" s="43">
        <v>0</v>
      </c>
      <c r="AR55" s="43">
        <v>0</v>
      </c>
      <c r="AS55" s="43">
        <v>0</v>
      </c>
      <c r="AT55" s="43">
        <v>0</v>
      </c>
      <c r="AU55" s="43">
        <v>0</v>
      </c>
      <c r="AV55" s="43">
        <v>0</v>
      </c>
      <c r="AW55" s="44">
        <v>0</v>
      </c>
      <c r="AX55" s="43">
        <v>0</v>
      </c>
      <c r="AY55" s="43">
        <v>0</v>
      </c>
      <c r="AZ55" s="42">
        <v>0</v>
      </c>
      <c r="BA55" s="43">
        <v>0</v>
      </c>
      <c r="BB55" s="43">
        <v>0</v>
      </c>
      <c r="BC55" s="43">
        <v>0</v>
      </c>
      <c r="BD55" s="43">
        <v>0</v>
      </c>
      <c r="BE55" s="43">
        <v>0</v>
      </c>
      <c r="BF55" s="43">
        <v>0</v>
      </c>
      <c r="BG55" s="43">
        <v>0</v>
      </c>
      <c r="BH55" s="43">
        <v>0</v>
      </c>
      <c r="BI55" s="43">
        <v>0</v>
      </c>
      <c r="BJ55" s="43">
        <v>0</v>
      </c>
      <c r="BK55" s="43">
        <v>0</v>
      </c>
      <c r="BL55" s="42">
        <v>0</v>
      </c>
      <c r="BM55" s="43">
        <v>0</v>
      </c>
      <c r="BN55" s="43">
        <v>0</v>
      </c>
      <c r="BO55" s="43">
        <v>0</v>
      </c>
      <c r="BP55" s="43">
        <v>0</v>
      </c>
      <c r="BQ55" s="43">
        <v>0</v>
      </c>
      <c r="BR55" s="42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51"/>
    </row>
    <row r="56" spans="1:76" s="52" customFormat="1" hidden="1">
      <c r="A56" s="53"/>
      <c r="B56" s="54"/>
      <c r="C56" s="59"/>
      <c r="D56" s="42">
        <v>0</v>
      </c>
      <c r="E56" s="43"/>
      <c r="F56" s="43"/>
      <c r="G56" s="43"/>
      <c r="H56" s="43"/>
      <c r="I56" s="43"/>
      <c r="J56" s="42">
        <v>0</v>
      </c>
      <c r="K56" s="43"/>
      <c r="L56" s="43"/>
      <c r="M56" s="43"/>
      <c r="N56" s="43"/>
      <c r="O56" s="43"/>
      <c r="P56" s="42">
        <v>0</v>
      </c>
      <c r="Q56" s="43"/>
      <c r="R56" s="43"/>
      <c r="S56" s="43"/>
      <c r="T56" s="43"/>
      <c r="U56" s="43"/>
      <c r="V56" s="42">
        <v>0</v>
      </c>
      <c r="W56" s="43"/>
      <c r="X56" s="43"/>
      <c r="Y56" s="43"/>
      <c r="Z56" s="43"/>
      <c r="AA56" s="43"/>
      <c r="AB56" s="42">
        <v>0</v>
      </c>
      <c r="AC56" s="43"/>
      <c r="AD56" s="43"/>
      <c r="AE56" s="43"/>
      <c r="AF56" s="43"/>
      <c r="AG56" s="43"/>
      <c r="AH56" s="43">
        <v>0</v>
      </c>
      <c r="AI56" s="43"/>
      <c r="AJ56" s="43"/>
      <c r="AK56" s="43"/>
      <c r="AL56" s="43"/>
      <c r="AM56" s="43"/>
      <c r="AN56" s="42">
        <v>0</v>
      </c>
      <c r="AO56" s="43"/>
      <c r="AP56" s="43"/>
      <c r="AQ56" s="43"/>
      <c r="AR56" s="43"/>
      <c r="AS56" s="43"/>
      <c r="AT56" s="43">
        <v>0</v>
      </c>
      <c r="AU56" s="43"/>
      <c r="AV56" s="43"/>
      <c r="AW56" s="44"/>
      <c r="AX56" s="43"/>
      <c r="AY56" s="43"/>
      <c r="AZ56" s="42">
        <v>0</v>
      </c>
      <c r="BA56" s="43"/>
      <c r="BB56" s="43"/>
      <c r="BC56" s="43"/>
      <c r="BD56" s="43"/>
      <c r="BE56" s="43"/>
      <c r="BF56" s="43">
        <v>0</v>
      </c>
      <c r="BG56" s="43"/>
      <c r="BH56" s="43"/>
      <c r="BI56" s="43"/>
      <c r="BJ56" s="43"/>
      <c r="BK56" s="43"/>
      <c r="BL56" s="42">
        <v>0</v>
      </c>
      <c r="BM56" s="43"/>
      <c r="BN56" s="43"/>
      <c r="BO56" s="43"/>
      <c r="BP56" s="43"/>
      <c r="BQ56" s="43"/>
      <c r="BR56" s="42">
        <v>0</v>
      </c>
      <c r="BS56" s="43"/>
      <c r="BT56" s="43"/>
      <c r="BU56" s="43"/>
      <c r="BV56" s="43"/>
      <c r="BW56" s="43"/>
      <c r="BX56" s="51"/>
    </row>
    <row r="57" spans="1:76" s="52" customFormat="1" hidden="1">
      <c r="A57" s="53"/>
      <c r="B57" s="54"/>
      <c r="C57" s="59"/>
      <c r="D57" s="42">
        <v>0</v>
      </c>
      <c r="E57" s="43"/>
      <c r="F57" s="43"/>
      <c r="G57" s="43"/>
      <c r="H57" s="43"/>
      <c r="I57" s="43"/>
      <c r="J57" s="42">
        <v>0</v>
      </c>
      <c r="K57" s="43"/>
      <c r="L57" s="43"/>
      <c r="M57" s="43"/>
      <c r="N57" s="43"/>
      <c r="O57" s="43"/>
      <c r="P57" s="42">
        <v>0</v>
      </c>
      <c r="Q57" s="43"/>
      <c r="R57" s="43"/>
      <c r="S57" s="43"/>
      <c r="T57" s="43"/>
      <c r="U57" s="43"/>
      <c r="V57" s="42">
        <v>0</v>
      </c>
      <c r="W57" s="43"/>
      <c r="X57" s="43"/>
      <c r="Y57" s="43"/>
      <c r="Z57" s="43"/>
      <c r="AA57" s="43"/>
      <c r="AB57" s="42">
        <v>0</v>
      </c>
      <c r="AC57" s="43"/>
      <c r="AD57" s="43"/>
      <c r="AE57" s="43"/>
      <c r="AF57" s="43"/>
      <c r="AG57" s="43"/>
      <c r="AH57" s="43">
        <v>0</v>
      </c>
      <c r="AI57" s="43"/>
      <c r="AJ57" s="43"/>
      <c r="AK57" s="43"/>
      <c r="AL57" s="43"/>
      <c r="AM57" s="43"/>
      <c r="AN57" s="42">
        <v>0</v>
      </c>
      <c r="AO57" s="43"/>
      <c r="AP57" s="43"/>
      <c r="AQ57" s="43"/>
      <c r="AR57" s="43"/>
      <c r="AS57" s="43"/>
      <c r="AT57" s="43">
        <v>0</v>
      </c>
      <c r="AU57" s="43"/>
      <c r="AV57" s="43"/>
      <c r="AW57" s="44"/>
      <c r="AX57" s="43"/>
      <c r="AY57" s="43"/>
      <c r="AZ57" s="42">
        <v>0</v>
      </c>
      <c r="BA57" s="43"/>
      <c r="BB57" s="43"/>
      <c r="BC57" s="43"/>
      <c r="BD57" s="43"/>
      <c r="BE57" s="43"/>
      <c r="BF57" s="43">
        <v>0</v>
      </c>
      <c r="BG57" s="43"/>
      <c r="BH57" s="43"/>
      <c r="BI57" s="43"/>
      <c r="BJ57" s="43"/>
      <c r="BK57" s="43"/>
      <c r="BL57" s="42">
        <v>0</v>
      </c>
      <c r="BM57" s="43"/>
      <c r="BN57" s="43"/>
      <c r="BO57" s="43"/>
      <c r="BP57" s="43"/>
      <c r="BQ57" s="43"/>
      <c r="BR57" s="42">
        <v>0</v>
      </c>
      <c r="BS57" s="43"/>
      <c r="BT57" s="43"/>
      <c r="BU57" s="43"/>
      <c r="BV57" s="43"/>
      <c r="BW57" s="43"/>
      <c r="BX57" s="51"/>
    </row>
    <row r="58" spans="1:76" s="52" customFormat="1" hidden="1">
      <c r="A58" s="53"/>
      <c r="B58" s="40"/>
      <c r="C58" s="59"/>
      <c r="D58" s="42">
        <v>0</v>
      </c>
      <c r="E58" s="43"/>
      <c r="F58" s="43"/>
      <c r="G58" s="43"/>
      <c r="H58" s="43"/>
      <c r="I58" s="43"/>
      <c r="J58" s="42">
        <v>0</v>
      </c>
      <c r="K58" s="43"/>
      <c r="L58" s="43"/>
      <c r="M58" s="43"/>
      <c r="N58" s="43"/>
      <c r="O58" s="43"/>
      <c r="P58" s="42">
        <v>0</v>
      </c>
      <c r="Q58" s="43"/>
      <c r="R58" s="43"/>
      <c r="S58" s="43"/>
      <c r="T58" s="43"/>
      <c r="U58" s="43"/>
      <c r="V58" s="42">
        <v>0</v>
      </c>
      <c r="W58" s="43"/>
      <c r="X58" s="43"/>
      <c r="Y58" s="43"/>
      <c r="Z58" s="43"/>
      <c r="AA58" s="43"/>
      <c r="AB58" s="42">
        <v>0</v>
      </c>
      <c r="AC58" s="43"/>
      <c r="AD58" s="43"/>
      <c r="AE58" s="43"/>
      <c r="AF58" s="43"/>
      <c r="AG58" s="43"/>
      <c r="AH58" s="43">
        <v>0</v>
      </c>
      <c r="AI58" s="43"/>
      <c r="AJ58" s="43"/>
      <c r="AK58" s="43"/>
      <c r="AL58" s="43"/>
      <c r="AM58" s="43"/>
      <c r="AN58" s="42">
        <v>0</v>
      </c>
      <c r="AO58" s="43"/>
      <c r="AP58" s="43"/>
      <c r="AQ58" s="43"/>
      <c r="AR58" s="43"/>
      <c r="AS58" s="43"/>
      <c r="AT58" s="43">
        <v>0</v>
      </c>
      <c r="AU58" s="43"/>
      <c r="AV58" s="43"/>
      <c r="AW58" s="44"/>
      <c r="AX58" s="43"/>
      <c r="AY58" s="43"/>
      <c r="AZ58" s="42">
        <v>0</v>
      </c>
      <c r="BA58" s="43"/>
      <c r="BB58" s="43"/>
      <c r="BC58" s="43"/>
      <c r="BD58" s="43"/>
      <c r="BE58" s="43"/>
      <c r="BF58" s="43">
        <v>0</v>
      </c>
      <c r="BG58" s="43"/>
      <c r="BH58" s="43"/>
      <c r="BI58" s="43"/>
      <c r="BJ58" s="43"/>
      <c r="BK58" s="43"/>
      <c r="BL58" s="42">
        <v>0</v>
      </c>
      <c r="BM58" s="43"/>
      <c r="BN58" s="43"/>
      <c r="BO58" s="43"/>
      <c r="BP58" s="43"/>
      <c r="BQ58" s="43"/>
      <c r="BR58" s="42">
        <v>0</v>
      </c>
      <c r="BS58" s="43"/>
      <c r="BT58" s="43"/>
      <c r="BU58" s="43"/>
      <c r="BV58" s="43"/>
      <c r="BW58" s="43"/>
      <c r="BX58" s="51"/>
    </row>
    <row r="59" spans="1:76" s="52" customFormat="1" ht="31.5">
      <c r="A59" s="53" t="s">
        <v>66</v>
      </c>
      <c r="B59" s="40" t="s">
        <v>62</v>
      </c>
      <c r="C59" s="45" t="s">
        <v>27</v>
      </c>
      <c r="D59" s="42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2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2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2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2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2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4">
        <v>0</v>
      </c>
      <c r="AX59" s="43">
        <v>0</v>
      </c>
      <c r="AY59" s="43">
        <v>0</v>
      </c>
      <c r="AZ59" s="42">
        <v>0</v>
      </c>
      <c r="BA59" s="43">
        <v>0</v>
      </c>
      <c r="BB59" s="43">
        <v>0</v>
      </c>
      <c r="BC59" s="43">
        <v>0</v>
      </c>
      <c r="BD59" s="43">
        <v>0</v>
      </c>
      <c r="BE59" s="43">
        <v>0</v>
      </c>
      <c r="BF59" s="43">
        <v>0</v>
      </c>
      <c r="BG59" s="43">
        <v>0</v>
      </c>
      <c r="BH59" s="43">
        <v>0</v>
      </c>
      <c r="BI59" s="43">
        <v>0</v>
      </c>
      <c r="BJ59" s="43">
        <v>0</v>
      </c>
      <c r="BK59" s="43">
        <v>0</v>
      </c>
      <c r="BL59" s="42">
        <v>0</v>
      </c>
      <c r="BM59" s="43">
        <v>0</v>
      </c>
      <c r="BN59" s="43">
        <v>0</v>
      </c>
      <c r="BO59" s="43">
        <v>0</v>
      </c>
      <c r="BP59" s="43">
        <v>0</v>
      </c>
      <c r="BQ59" s="43">
        <v>0</v>
      </c>
      <c r="BR59" s="42">
        <v>0</v>
      </c>
      <c r="BS59" s="43">
        <v>0</v>
      </c>
      <c r="BT59" s="43">
        <v>0</v>
      </c>
      <c r="BU59" s="43">
        <v>0</v>
      </c>
      <c r="BV59" s="43">
        <v>0</v>
      </c>
      <c r="BW59" s="43">
        <v>0</v>
      </c>
      <c r="BX59" s="51"/>
    </row>
    <row r="60" spans="1:76" s="52" customFormat="1" ht="94.5">
      <c r="A60" s="53" t="s">
        <v>67</v>
      </c>
      <c r="B60" s="40" t="s">
        <v>63</v>
      </c>
      <c r="C60" s="45" t="s">
        <v>27</v>
      </c>
      <c r="D60" s="42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2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2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2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2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2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4">
        <v>0</v>
      </c>
      <c r="AX60" s="43">
        <v>0</v>
      </c>
      <c r="AY60" s="43">
        <v>0</v>
      </c>
      <c r="AZ60" s="42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3">
        <v>0</v>
      </c>
      <c r="BH60" s="43">
        <v>0</v>
      </c>
      <c r="BI60" s="43">
        <v>0</v>
      </c>
      <c r="BJ60" s="43">
        <v>0</v>
      </c>
      <c r="BK60" s="43">
        <v>0</v>
      </c>
      <c r="BL60" s="42">
        <v>0</v>
      </c>
      <c r="BM60" s="43">
        <v>0</v>
      </c>
      <c r="BN60" s="43">
        <v>0</v>
      </c>
      <c r="BO60" s="43">
        <v>0</v>
      </c>
      <c r="BP60" s="43">
        <v>0</v>
      </c>
      <c r="BQ60" s="43">
        <v>0</v>
      </c>
      <c r="BR60" s="42">
        <v>0</v>
      </c>
      <c r="BS60" s="43">
        <v>0</v>
      </c>
      <c r="BT60" s="43">
        <v>0</v>
      </c>
      <c r="BU60" s="43">
        <v>0</v>
      </c>
      <c r="BV60" s="43">
        <v>0</v>
      </c>
      <c r="BW60" s="43">
        <v>0</v>
      </c>
      <c r="BX60" s="51"/>
    </row>
    <row r="61" spans="1:76" s="52" customFormat="1" hidden="1">
      <c r="A61" s="53"/>
      <c r="B61" s="54"/>
      <c r="C61" s="59"/>
      <c r="D61" s="42">
        <v>0</v>
      </c>
      <c r="E61" s="43"/>
      <c r="F61" s="43"/>
      <c r="G61" s="43"/>
      <c r="H61" s="43"/>
      <c r="I61" s="43"/>
      <c r="J61" s="42">
        <v>0</v>
      </c>
      <c r="K61" s="43"/>
      <c r="L61" s="43"/>
      <c r="M61" s="43"/>
      <c r="N61" s="43"/>
      <c r="O61" s="43"/>
      <c r="P61" s="42">
        <v>0</v>
      </c>
      <c r="Q61" s="43"/>
      <c r="R61" s="43"/>
      <c r="S61" s="43"/>
      <c r="T61" s="43"/>
      <c r="U61" s="43"/>
      <c r="V61" s="42">
        <v>0</v>
      </c>
      <c r="W61" s="43"/>
      <c r="X61" s="43"/>
      <c r="Y61" s="43"/>
      <c r="Z61" s="43"/>
      <c r="AA61" s="43"/>
      <c r="AB61" s="42">
        <v>0</v>
      </c>
      <c r="AC61" s="43"/>
      <c r="AD61" s="43"/>
      <c r="AE61" s="43"/>
      <c r="AF61" s="43"/>
      <c r="AG61" s="43"/>
      <c r="AH61" s="43">
        <v>0</v>
      </c>
      <c r="AI61" s="43"/>
      <c r="AJ61" s="43"/>
      <c r="AK61" s="43"/>
      <c r="AL61" s="43"/>
      <c r="AM61" s="43"/>
      <c r="AN61" s="42">
        <v>0</v>
      </c>
      <c r="AO61" s="43"/>
      <c r="AP61" s="43"/>
      <c r="AQ61" s="43"/>
      <c r="AR61" s="43"/>
      <c r="AS61" s="43"/>
      <c r="AT61" s="43">
        <v>0</v>
      </c>
      <c r="AU61" s="43"/>
      <c r="AV61" s="43"/>
      <c r="AW61" s="44"/>
      <c r="AX61" s="43"/>
      <c r="AY61" s="43"/>
      <c r="AZ61" s="42">
        <v>0</v>
      </c>
      <c r="BA61" s="43"/>
      <c r="BB61" s="43"/>
      <c r="BC61" s="43"/>
      <c r="BD61" s="43"/>
      <c r="BE61" s="43"/>
      <c r="BF61" s="43">
        <v>0</v>
      </c>
      <c r="BG61" s="43"/>
      <c r="BH61" s="43"/>
      <c r="BI61" s="43"/>
      <c r="BJ61" s="43"/>
      <c r="BK61" s="43"/>
      <c r="BL61" s="42">
        <v>0</v>
      </c>
      <c r="BM61" s="43"/>
      <c r="BN61" s="43"/>
      <c r="BO61" s="43"/>
      <c r="BP61" s="43"/>
      <c r="BQ61" s="43"/>
      <c r="BR61" s="42">
        <v>0</v>
      </c>
      <c r="BS61" s="43"/>
      <c r="BT61" s="43"/>
      <c r="BU61" s="43"/>
      <c r="BV61" s="43"/>
      <c r="BW61" s="43"/>
      <c r="BX61" s="51"/>
    </row>
    <row r="62" spans="1:76" s="52" customFormat="1" hidden="1">
      <c r="A62" s="53"/>
      <c r="B62" s="54"/>
      <c r="C62" s="59"/>
      <c r="D62" s="42">
        <v>0</v>
      </c>
      <c r="E62" s="43"/>
      <c r="F62" s="43"/>
      <c r="G62" s="43"/>
      <c r="H62" s="43"/>
      <c r="I62" s="43"/>
      <c r="J62" s="42">
        <v>0</v>
      </c>
      <c r="K62" s="43"/>
      <c r="L62" s="43"/>
      <c r="M62" s="43"/>
      <c r="N62" s="43"/>
      <c r="O62" s="43"/>
      <c r="P62" s="42">
        <v>0</v>
      </c>
      <c r="Q62" s="43"/>
      <c r="R62" s="43"/>
      <c r="S62" s="43"/>
      <c r="T62" s="43"/>
      <c r="U62" s="43"/>
      <c r="V62" s="42">
        <v>0</v>
      </c>
      <c r="W62" s="43"/>
      <c r="X62" s="43"/>
      <c r="Y62" s="43"/>
      <c r="Z62" s="43"/>
      <c r="AA62" s="43"/>
      <c r="AB62" s="42">
        <v>0</v>
      </c>
      <c r="AC62" s="43"/>
      <c r="AD62" s="43"/>
      <c r="AE62" s="43"/>
      <c r="AF62" s="43"/>
      <c r="AG62" s="43"/>
      <c r="AH62" s="43">
        <v>0</v>
      </c>
      <c r="AI62" s="43"/>
      <c r="AJ62" s="43"/>
      <c r="AK62" s="43"/>
      <c r="AL62" s="43"/>
      <c r="AM62" s="43"/>
      <c r="AN62" s="42">
        <v>0</v>
      </c>
      <c r="AO62" s="43"/>
      <c r="AP62" s="43"/>
      <c r="AQ62" s="43"/>
      <c r="AR62" s="43"/>
      <c r="AS62" s="43"/>
      <c r="AT62" s="43">
        <v>0</v>
      </c>
      <c r="AU62" s="43"/>
      <c r="AV62" s="43"/>
      <c r="AW62" s="44"/>
      <c r="AX62" s="43"/>
      <c r="AY62" s="43"/>
      <c r="AZ62" s="42">
        <v>0</v>
      </c>
      <c r="BA62" s="43"/>
      <c r="BB62" s="43"/>
      <c r="BC62" s="43"/>
      <c r="BD62" s="43"/>
      <c r="BE62" s="43"/>
      <c r="BF62" s="43">
        <v>0</v>
      </c>
      <c r="BG62" s="43"/>
      <c r="BH62" s="43"/>
      <c r="BI62" s="43"/>
      <c r="BJ62" s="43"/>
      <c r="BK62" s="43"/>
      <c r="BL62" s="42">
        <v>0</v>
      </c>
      <c r="BM62" s="43"/>
      <c r="BN62" s="43"/>
      <c r="BO62" s="43"/>
      <c r="BP62" s="43"/>
      <c r="BQ62" s="43"/>
      <c r="BR62" s="42">
        <v>0</v>
      </c>
      <c r="BS62" s="43"/>
      <c r="BT62" s="43"/>
      <c r="BU62" s="43"/>
      <c r="BV62" s="43"/>
      <c r="BW62" s="43"/>
      <c r="BX62" s="51"/>
    </row>
    <row r="63" spans="1:76" s="52" customFormat="1" hidden="1">
      <c r="A63" s="53"/>
      <c r="B63" s="40"/>
      <c r="C63" s="59"/>
      <c r="D63" s="42">
        <v>0</v>
      </c>
      <c r="E63" s="43"/>
      <c r="F63" s="43"/>
      <c r="G63" s="43"/>
      <c r="H63" s="43"/>
      <c r="I63" s="43"/>
      <c r="J63" s="42">
        <v>0</v>
      </c>
      <c r="K63" s="43"/>
      <c r="L63" s="43"/>
      <c r="M63" s="43"/>
      <c r="N63" s="43"/>
      <c r="O63" s="43"/>
      <c r="P63" s="42">
        <v>0</v>
      </c>
      <c r="Q63" s="43"/>
      <c r="R63" s="43"/>
      <c r="S63" s="43"/>
      <c r="T63" s="43"/>
      <c r="U63" s="43"/>
      <c r="V63" s="42">
        <v>0</v>
      </c>
      <c r="W63" s="43"/>
      <c r="X63" s="43"/>
      <c r="Y63" s="43"/>
      <c r="Z63" s="43"/>
      <c r="AA63" s="43"/>
      <c r="AB63" s="42">
        <v>0</v>
      </c>
      <c r="AC63" s="43"/>
      <c r="AD63" s="43"/>
      <c r="AE63" s="43"/>
      <c r="AF63" s="43"/>
      <c r="AG63" s="43"/>
      <c r="AH63" s="43">
        <v>0</v>
      </c>
      <c r="AI63" s="43"/>
      <c r="AJ63" s="43"/>
      <c r="AK63" s="43"/>
      <c r="AL63" s="43"/>
      <c r="AM63" s="43"/>
      <c r="AN63" s="42">
        <v>0</v>
      </c>
      <c r="AO63" s="43"/>
      <c r="AP63" s="43"/>
      <c r="AQ63" s="43"/>
      <c r="AR63" s="43"/>
      <c r="AS63" s="43"/>
      <c r="AT63" s="43">
        <v>0</v>
      </c>
      <c r="AU63" s="43"/>
      <c r="AV63" s="43"/>
      <c r="AW63" s="44"/>
      <c r="AX63" s="43"/>
      <c r="AY63" s="43"/>
      <c r="AZ63" s="42">
        <v>0</v>
      </c>
      <c r="BA63" s="43"/>
      <c r="BB63" s="43"/>
      <c r="BC63" s="43"/>
      <c r="BD63" s="43"/>
      <c r="BE63" s="43"/>
      <c r="BF63" s="43">
        <v>0</v>
      </c>
      <c r="BG63" s="43"/>
      <c r="BH63" s="43"/>
      <c r="BI63" s="43"/>
      <c r="BJ63" s="43"/>
      <c r="BK63" s="43"/>
      <c r="BL63" s="42">
        <v>0</v>
      </c>
      <c r="BM63" s="43"/>
      <c r="BN63" s="43"/>
      <c r="BO63" s="43"/>
      <c r="BP63" s="43"/>
      <c r="BQ63" s="43"/>
      <c r="BR63" s="42">
        <v>0</v>
      </c>
      <c r="BS63" s="43"/>
      <c r="BT63" s="43"/>
      <c r="BU63" s="43"/>
      <c r="BV63" s="43"/>
      <c r="BW63" s="43"/>
      <c r="BX63" s="51"/>
    </row>
    <row r="64" spans="1:76" s="52" customFormat="1" ht="94.5">
      <c r="A64" s="53" t="s">
        <v>68</v>
      </c>
      <c r="B64" s="40" t="s">
        <v>64</v>
      </c>
      <c r="C64" s="45" t="s">
        <v>27</v>
      </c>
      <c r="D64" s="42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2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2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2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2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2">
        <v>0</v>
      </c>
      <c r="AO64" s="43">
        <v>0</v>
      </c>
      <c r="AP64" s="43">
        <v>0</v>
      </c>
      <c r="AQ64" s="43">
        <v>0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4">
        <v>0</v>
      </c>
      <c r="AX64" s="43">
        <v>0</v>
      </c>
      <c r="AY64" s="43">
        <v>0</v>
      </c>
      <c r="AZ64" s="42">
        <v>0</v>
      </c>
      <c r="BA64" s="43">
        <v>0</v>
      </c>
      <c r="BB64" s="43">
        <v>0</v>
      </c>
      <c r="BC64" s="43">
        <v>0</v>
      </c>
      <c r="BD64" s="43">
        <v>0</v>
      </c>
      <c r="BE64" s="43">
        <v>0</v>
      </c>
      <c r="BF64" s="43">
        <v>0</v>
      </c>
      <c r="BG64" s="43">
        <v>0</v>
      </c>
      <c r="BH64" s="43">
        <v>0</v>
      </c>
      <c r="BI64" s="43">
        <v>0</v>
      </c>
      <c r="BJ64" s="43">
        <v>0</v>
      </c>
      <c r="BK64" s="43">
        <v>0</v>
      </c>
      <c r="BL64" s="42">
        <v>0</v>
      </c>
      <c r="BM64" s="43">
        <v>0</v>
      </c>
      <c r="BN64" s="43">
        <v>0</v>
      </c>
      <c r="BO64" s="43">
        <v>0</v>
      </c>
      <c r="BP64" s="43">
        <v>0</v>
      </c>
      <c r="BQ64" s="43">
        <v>0</v>
      </c>
      <c r="BR64" s="42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51"/>
    </row>
    <row r="65" spans="1:76" s="52" customFormat="1" hidden="1">
      <c r="A65" s="53"/>
      <c r="B65" s="54"/>
      <c r="C65" s="59"/>
      <c r="D65" s="42">
        <v>0</v>
      </c>
      <c r="E65" s="43"/>
      <c r="F65" s="43"/>
      <c r="G65" s="43"/>
      <c r="H65" s="43"/>
      <c r="I65" s="43"/>
      <c r="J65" s="42">
        <v>0</v>
      </c>
      <c r="K65" s="43"/>
      <c r="L65" s="43"/>
      <c r="M65" s="43"/>
      <c r="N65" s="43"/>
      <c r="O65" s="43"/>
      <c r="P65" s="42">
        <v>0</v>
      </c>
      <c r="Q65" s="43"/>
      <c r="R65" s="43"/>
      <c r="S65" s="43"/>
      <c r="T65" s="43"/>
      <c r="U65" s="43"/>
      <c r="V65" s="42">
        <v>0</v>
      </c>
      <c r="W65" s="43"/>
      <c r="X65" s="43"/>
      <c r="Y65" s="43"/>
      <c r="Z65" s="43"/>
      <c r="AA65" s="43"/>
      <c r="AB65" s="42">
        <v>0</v>
      </c>
      <c r="AC65" s="43"/>
      <c r="AD65" s="43"/>
      <c r="AE65" s="43"/>
      <c r="AF65" s="43"/>
      <c r="AG65" s="43"/>
      <c r="AH65" s="43">
        <v>0</v>
      </c>
      <c r="AI65" s="43"/>
      <c r="AJ65" s="43"/>
      <c r="AK65" s="43"/>
      <c r="AL65" s="43"/>
      <c r="AM65" s="43"/>
      <c r="AN65" s="42">
        <v>0</v>
      </c>
      <c r="AO65" s="43"/>
      <c r="AP65" s="43"/>
      <c r="AQ65" s="43"/>
      <c r="AR65" s="43"/>
      <c r="AS65" s="43"/>
      <c r="AT65" s="43">
        <v>0</v>
      </c>
      <c r="AU65" s="43"/>
      <c r="AV65" s="43"/>
      <c r="AW65" s="44"/>
      <c r="AX65" s="43"/>
      <c r="AY65" s="43"/>
      <c r="AZ65" s="42">
        <v>0</v>
      </c>
      <c r="BA65" s="43"/>
      <c r="BB65" s="43"/>
      <c r="BC65" s="43"/>
      <c r="BD65" s="43"/>
      <c r="BE65" s="43"/>
      <c r="BF65" s="43">
        <v>0</v>
      </c>
      <c r="BG65" s="43"/>
      <c r="BH65" s="43"/>
      <c r="BI65" s="43"/>
      <c r="BJ65" s="43"/>
      <c r="BK65" s="43"/>
      <c r="BL65" s="42">
        <v>0</v>
      </c>
      <c r="BM65" s="43"/>
      <c r="BN65" s="43"/>
      <c r="BO65" s="43"/>
      <c r="BP65" s="43"/>
      <c r="BQ65" s="43"/>
      <c r="BR65" s="42">
        <v>0</v>
      </c>
      <c r="BS65" s="43"/>
      <c r="BT65" s="43"/>
      <c r="BU65" s="43"/>
      <c r="BV65" s="43"/>
      <c r="BW65" s="43"/>
      <c r="BX65" s="51"/>
    </row>
    <row r="66" spans="1:76" s="52" customFormat="1" hidden="1">
      <c r="A66" s="53"/>
      <c r="B66" s="54"/>
      <c r="C66" s="59"/>
      <c r="D66" s="42">
        <v>0</v>
      </c>
      <c r="E66" s="43"/>
      <c r="F66" s="43"/>
      <c r="G66" s="43"/>
      <c r="H66" s="43"/>
      <c r="I66" s="43"/>
      <c r="J66" s="42">
        <v>0</v>
      </c>
      <c r="K66" s="43"/>
      <c r="L66" s="43"/>
      <c r="M66" s="43"/>
      <c r="N66" s="43"/>
      <c r="O66" s="43"/>
      <c r="P66" s="42">
        <v>0</v>
      </c>
      <c r="Q66" s="43"/>
      <c r="R66" s="43"/>
      <c r="S66" s="43"/>
      <c r="T66" s="43"/>
      <c r="U66" s="43"/>
      <c r="V66" s="42">
        <v>0</v>
      </c>
      <c r="W66" s="43"/>
      <c r="X66" s="43"/>
      <c r="Y66" s="43"/>
      <c r="Z66" s="43"/>
      <c r="AA66" s="43"/>
      <c r="AB66" s="42">
        <v>0</v>
      </c>
      <c r="AC66" s="43"/>
      <c r="AD66" s="43"/>
      <c r="AE66" s="43"/>
      <c r="AF66" s="43"/>
      <c r="AG66" s="43"/>
      <c r="AH66" s="43">
        <v>0</v>
      </c>
      <c r="AI66" s="43"/>
      <c r="AJ66" s="43"/>
      <c r="AK66" s="43"/>
      <c r="AL66" s="43"/>
      <c r="AM66" s="43"/>
      <c r="AN66" s="42">
        <v>0</v>
      </c>
      <c r="AO66" s="43"/>
      <c r="AP66" s="43"/>
      <c r="AQ66" s="43"/>
      <c r="AR66" s="43"/>
      <c r="AS66" s="43"/>
      <c r="AT66" s="43">
        <v>0</v>
      </c>
      <c r="AU66" s="43"/>
      <c r="AV66" s="43"/>
      <c r="AW66" s="44"/>
      <c r="AX66" s="43"/>
      <c r="AY66" s="43"/>
      <c r="AZ66" s="42">
        <v>0</v>
      </c>
      <c r="BA66" s="43"/>
      <c r="BB66" s="43"/>
      <c r="BC66" s="43"/>
      <c r="BD66" s="43"/>
      <c r="BE66" s="43"/>
      <c r="BF66" s="43">
        <v>0</v>
      </c>
      <c r="BG66" s="43"/>
      <c r="BH66" s="43"/>
      <c r="BI66" s="43"/>
      <c r="BJ66" s="43"/>
      <c r="BK66" s="43"/>
      <c r="BL66" s="42">
        <v>0</v>
      </c>
      <c r="BM66" s="43"/>
      <c r="BN66" s="43"/>
      <c r="BO66" s="43"/>
      <c r="BP66" s="43"/>
      <c r="BQ66" s="43"/>
      <c r="BR66" s="42">
        <v>0</v>
      </c>
      <c r="BS66" s="43"/>
      <c r="BT66" s="43"/>
      <c r="BU66" s="43"/>
      <c r="BV66" s="43"/>
      <c r="BW66" s="43"/>
      <c r="BX66" s="51"/>
    </row>
    <row r="67" spans="1:76" s="52" customFormat="1" hidden="1">
      <c r="A67" s="53"/>
      <c r="B67" s="40"/>
      <c r="C67" s="59"/>
      <c r="D67" s="42">
        <v>0</v>
      </c>
      <c r="E67" s="43"/>
      <c r="F67" s="43"/>
      <c r="G67" s="43"/>
      <c r="H67" s="43"/>
      <c r="I67" s="43"/>
      <c r="J67" s="42">
        <v>0</v>
      </c>
      <c r="K67" s="43"/>
      <c r="L67" s="43"/>
      <c r="M67" s="43"/>
      <c r="N67" s="43"/>
      <c r="O67" s="43"/>
      <c r="P67" s="42">
        <v>0</v>
      </c>
      <c r="Q67" s="43"/>
      <c r="R67" s="43"/>
      <c r="S67" s="43"/>
      <c r="T67" s="43"/>
      <c r="U67" s="43"/>
      <c r="V67" s="42">
        <v>0</v>
      </c>
      <c r="W67" s="43"/>
      <c r="X67" s="43"/>
      <c r="Y67" s="43"/>
      <c r="Z67" s="43"/>
      <c r="AA67" s="43"/>
      <c r="AB67" s="42">
        <v>0</v>
      </c>
      <c r="AC67" s="43"/>
      <c r="AD67" s="43"/>
      <c r="AE67" s="43"/>
      <c r="AF67" s="43"/>
      <c r="AG67" s="43"/>
      <c r="AH67" s="43">
        <v>0</v>
      </c>
      <c r="AI67" s="43"/>
      <c r="AJ67" s="43"/>
      <c r="AK67" s="43"/>
      <c r="AL67" s="43"/>
      <c r="AM67" s="43"/>
      <c r="AN67" s="42">
        <v>0</v>
      </c>
      <c r="AO67" s="43"/>
      <c r="AP67" s="43"/>
      <c r="AQ67" s="43"/>
      <c r="AR67" s="43"/>
      <c r="AS67" s="43"/>
      <c r="AT67" s="43">
        <v>0</v>
      </c>
      <c r="AU67" s="43"/>
      <c r="AV67" s="43"/>
      <c r="AW67" s="44"/>
      <c r="AX67" s="43"/>
      <c r="AY67" s="43"/>
      <c r="AZ67" s="42">
        <v>0</v>
      </c>
      <c r="BA67" s="43"/>
      <c r="BB67" s="43"/>
      <c r="BC67" s="43"/>
      <c r="BD67" s="43"/>
      <c r="BE67" s="43"/>
      <c r="BF67" s="43">
        <v>0</v>
      </c>
      <c r="BG67" s="43"/>
      <c r="BH67" s="43"/>
      <c r="BI67" s="43"/>
      <c r="BJ67" s="43"/>
      <c r="BK67" s="43"/>
      <c r="BL67" s="42">
        <v>0</v>
      </c>
      <c r="BM67" s="43"/>
      <c r="BN67" s="43"/>
      <c r="BO67" s="43"/>
      <c r="BP67" s="43"/>
      <c r="BQ67" s="43"/>
      <c r="BR67" s="42">
        <v>0</v>
      </c>
      <c r="BS67" s="43"/>
      <c r="BT67" s="43"/>
      <c r="BU67" s="43"/>
      <c r="BV67" s="43"/>
      <c r="BW67" s="43"/>
      <c r="BX67" s="51"/>
    </row>
    <row r="68" spans="1:76" s="52" customFormat="1" ht="94.5">
      <c r="A68" s="53" t="s">
        <v>69</v>
      </c>
      <c r="B68" s="40" t="s">
        <v>70</v>
      </c>
      <c r="C68" s="45" t="s">
        <v>27</v>
      </c>
      <c r="D68" s="42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42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2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2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2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2">
        <v>0</v>
      </c>
      <c r="AO68" s="43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0</v>
      </c>
      <c r="AV68" s="43">
        <v>0</v>
      </c>
      <c r="AW68" s="44">
        <v>0</v>
      </c>
      <c r="AX68" s="43">
        <v>0</v>
      </c>
      <c r="AY68" s="43">
        <v>0</v>
      </c>
      <c r="AZ68" s="42">
        <v>0</v>
      </c>
      <c r="BA68" s="43">
        <v>0</v>
      </c>
      <c r="BB68" s="43">
        <v>0</v>
      </c>
      <c r="BC68" s="43">
        <v>0</v>
      </c>
      <c r="BD68" s="43">
        <v>0</v>
      </c>
      <c r="BE68" s="43">
        <v>0</v>
      </c>
      <c r="BF68" s="43">
        <v>0</v>
      </c>
      <c r="BG68" s="43">
        <v>0</v>
      </c>
      <c r="BH68" s="43">
        <v>0</v>
      </c>
      <c r="BI68" s="43">
        <v>0</v>
      </c>
      <c r="BJ68" s="43">
        <v>0</v>
      </c>
      <c r="BK68" s="43">
        <v>0</v>
      </c>
      <c r="BL68" s="42">
        <v>0</v>
      </c>
      <c r="BM68" s="43">
        <v>0</v>
      </c>
      <c r="BN68" s="43">
        <v>0</v>
      </c>
      <c r="BO68" s="43">
        <v>0</v>
      </c>
      <c r="BP68" s="43">
        <v>0</v>
      </c>
      <c r="BQ68" s="43">
        <v>0</v>
      </c>
      <c r="BR68" s="42">
        <v>0</v>
      </c>
      <c r="BS68" s="43">
        <v>0</v>
      </c>
      <c r="BT68" s="43">
        <v>0</v>
      </c>
      <c r="BU68" s="43">
        <v>0</v>
      </c>
      <c r="BV68" s="43">
        <v>0</v>
      </c>
      <c r="BW68" s="43">
        <v>0</v>
      </c>
      <c r="BX68" s="51"/>
    </row>
    <row r="69" spans="1:76" s="52" customFormat="1" hidden="1">
      <c r="A69" s="53"/>
      <c r="B69" s="54"/>
      <c r="C69" s="59"/>
      <c r="D69" s="42">
        <v>0</v>
      </c>
      <c r="E69" s="43"/>
      <c r="F69" s="43"/>
      <c r="G69" s="43"/>
      <c r="H69" s="43"/>
      <c r="I69" s="43"/>
      <c r="J69" s="42">
        <v>0</v>
      </c>
      <c r="K69" s="43"/>
      <c r="L69" s="43"/>
      <c r="M69" s="43"/>
      <c r="N69" s="43"/>
      <c r="O69" s="43"/>
      <c r="P69" s="42">
        <v>0</v>
      </c>
      <c r="Q69" s="43"/>
      <c r="R69" s="43"/>
      <c r="S69" s="43"/>
      <c r="T69" s="43"/>
      <c r="U69" s="43"/>
      <c r="V69" s="42">
        <v>0</v>
      </c>
      <c r="W69" s="43"/>
      <c r="X69" s="43"/>
      <c r="Y69" s="43"/>
      <c r="Z69" s="43"/>
      <c r="AA69" s="43"/>
      <c r="AB69" s="42">
        <v>0</v>
      </c>
      <c r="AC69" s="43"/>
      <c r="AD69" s="43"/>
      <c r="AE69" s="43"/>
      <c r="AF69" s="43"/>
      <c r="AG69" s="43"/>
      <c r="AH69" s="43">
        <v>0</v>
      </c>
      <c r="AI69" s="43"/>
      <c r="AJ69" s="43"/>
      <c r="AK69" s="43"/>
      <c r="AL69" s="43"/>
      <c r="AM69" s="43"/>
      <c r="AN69" s="42">
        <v>0</v>
      </c>
      <c r="AO69" s="43"/>
      <c r="AP69" s="43"/>
      <c r="AQ69" s="43"/>
      <c r="AR69" s="43"/>
      <c r="AS69" s="43"/>
      <c r="AT69" s="43">
        <v>0</v>
      </c>
      <c r="AU69" s="43"/>
      <c r="AV69" s="43"/>
      <c r="AW69" s="44"/>
      <c r="AX69" s="43"/>
      <c r="AY69" s="43"/>
      <c r="AZ69" s="42">
        <v>0</v>
      </c>
      <c r="BA69" s="43"/>
      <c r="BB69" s="43"/>
      <c r="BC69" s="43"/>
      <c r="BD69" s="43"/>
      <c r="BE69" s="43"/>
      <c r="BF69" s="43">
        <v>0</v>
      </c>
      <c r="BG69" s="43"/>
      <c r="BH69" s="43"/>
      <c r="BI69" s="43"/>
      <c r="BJ69" s="43"/>
      <c r="BK69" s="43"/>
      <c r="BL69" s="42">
        <v>0</v>
      </c>
      <c r="BM69" s="43"/>
      <c r="BN69" s="43"/>
      <c r="BO69" s="43"/>
      <c r="BP69" s="43"/>
      <c r="BQ69" s="43"/>
      <c r="BR69" s="42">
        <v>0</v>
      </c>
      <c r="BS69" s="43"/>
      <c r="BT69" s="43"/>
      <c r="BU69" s="43"/>
      <c r="BV69" s="43"/>
      <c r="BW69" s="43"/>
      <c r="BX69" s="51"/>
    </row>
    <row r="70" spans="1:76" s="52" customFormat="1" hidden="1">
      <c r="A70" s="53"/>
      <c r="B70" s="54"/>
      <c r="C70" s="59"/>
      <c r="D70" s="42">
        <v>0</v>
      </c>
      <c r="E70" s="43"/>
      <c r="F70" s="43"/>
      <c r="G70" s="43"/>
      <c r="H70" s="43"/>
      <c r="I70" s="43"/>
      <c r="J70" s="42">
        <v>0</v>
      </c>
      <c r="K70" s="43"/>
      <c r="L70" s="43"/>
      <c r="M70" s="43"/>
      <c r="N70" s="43"/>
      <c r="O70" s="43"/>
      <c r="P70" s="42">
        <v>0</v>
      </c>
      <c r="Q70" s="43"/>
      <c r="R70" s="43"/>
      <c r="S70" s="43"/>
      <c r="T70" s="43"/>
      <c r="U70" s="43"/>
      <c r="V70" s="42">
        <v>0</v>
      </c>
      <c r="W70" s="43"/>
      <c r="X70" s="43"/>
      <c r="Y70" s="43"/>
      <c r="Z70" s="43"/>
      <c r="AA70" s="43"/>
      <c r="AB70" s="42">
        <v>0</v>
      </c>
      <c r="AC70" s="43"/>
      <c r="AD70" s="43"/>
      <c r="AE70" s="43"/>
      <c r="AF70" s="43"/>
      <c r="AG70" s="43"/>
      <c r="AH70" s="43">
        <v>0</v>
      </c>
      <c r="AI70" s="43"/>
      <c r="AJ70" s="43"/>
      <c r="AK70" s="43"/>
      <c r="AL70" s="43"/>
      <c r="AM70" s="43"/>
      <c r="AN70" s="42">
        <v>0</v>
      </c>
      <c r="AO70" s="43"/>
      <c r="AP70" s="43"/>
      <c r="AQ70" s="43"/>
      <c r="AR70" s="43"/>
      <c r="AS70" s="43"/>
      <c r="AT70" s="43">
        <v>0</v>
      </c>
      <c r="AU70" s="43"/>
      <c r="AV70" s="43"/>
      <c r="AW70" s="44"/>
      <c r="AX70" s="43"/>
      <c r="AY70" s="43"/>
      <c r="AZ70" s="42">
        <v>0</v>
      </c>
      <c r="BA70" s="43"/>
      <c r="BB70" s="43"/>
      <c r="BC70" s="43"/>
      <c r="BD70" s="43"/>
      <c r="BE70" s="43"/>
      <c r="BF70" s="43">
        <v>0</v>
      </c>
      <c r="BG70" s="43"/>
      <c r="BH70" s="43"/>
      <c r="BI70" s="43"/>
      <c r="BJ70" s="43"/>
      <c r="BK70" s="43"/>
      <c r="BL70" s="42">
        <v>0</v>
      </c>
      <c r="BM70" s="43"/>
      <c r="BN70" s="43"/>
      <c r="BO70" s="43"/>
      <c r="BP70" s="43"/>
      <c r="BQ70" s="43"/>
      <c r="BR70" s="42">
        <v>0</v>
      </c>
      <c r="BS70" s="43"/>
      <c r="BT70" s="43"/>
      <c r="BU70" s="43"/>
      <c r="BV70" s="43"/>
      <c r="BW70" s="43"/>
      <c r="BX70" s="51"/>
    </row>
    <row r="71" spans="1:76" s="52" customFormat="1" hidden="1">
      <c r="A71" s="53"/>
      <c r="B71" s="40"/>
      <c r="C71" s="59"/>
      <c r="D71" s="42">
        <v>0</v>
      </c>
      <c r="E71" s="43"/>
      <c r="F71" s="43"/>
      <c r="G71" s="43"/>
      <c r="H71" s="43"/>
      <c r="I71" s="43"/>
      <c r="J71" s="42">
        <v>0</v>
      </c>
      <c r="K71" s="43"/>
      <c r="L71" s="43"/>
      <c r="M71" s="43"/>
      <c r="N71" s="43"/>
      <c r="O71" s="43"/>
      <c r="P71" s="42">
        <v>0</v>
      </c>
      <c r="Q71" s="43"/>
      <c r="R71" s="43"/>
      <c r="S71" s="43"/>
      <c r="T71" s="43"/>
      <c r="U71" s="43"/>
      <c r="V71" s="42">
        <v>0</v>
      </c>
      <c r="W71" s="43"/>
      <c r="X71" s="43"/>
      <c r="Y71" s="43"/>
      <c r="Z71" s="43"/>
      <c r="AA71" s="43"/>
      <c r="AB71" s="42">
        <v>0</v>
      </c>
      <c r="AC71" s="43"/>
      <c r="AD71" s="43"/>
      <c r="AE71" s="43"/>
      <c r="AF71" s="43"/>
      <c r="AG71" s="43"/>
      <c r="AH71" s="43">
        <v>0</v>
      </c>
      <c r="AI71" s="43"/>
      <c r="AJ71" s="43"/>
      <c r="AK71" s="43"/>
      <c r="AL71" s="43"/>
      <c r="AM71" s="43"/>
      <c r="AN71" s="42">
        <v>0</v>
      </c>
      <c r="AO71" s="43"/>
      <c r="AP71" s="43"/>
      <c r="AQ71" s="43"/>
      <c r="AR71" s="43"/>
      <c r="AS71" s="43"/>
      <c r="AT71" s="43">
        <v>0</v>
      </c>
      <c r="AU71" s="43"/>
      <c r="AV71" s="43"/>
      <c r="AW71" s="44"/>
      <c r="AX71" s="43"/>
      <c r="AY71" s="43"/>
      <c r="AZ71" s="42">
        <v>0</v>
      </c>
      <c r="BA71" s="43"/>
      <c r="BB71" s="43"/>
      <c r="BC71" s="43"/>
      <c r="BD71" s="43"/>
      <c r="BE71" s="43"/>
      <c r="BF71" s="43">
        <v>0</v>
      </c>
      <c r="BG71" s="43"/>
      <c r="BH71" s="43"/>
      <c r="BI71" s="43"/>
      <c r="BJ71" s="43"/>
      <c r="BK71" s="43"/>
      <c r="BL71" s="42">
        <v>0</v>
      </c>
      <c r="BM71" s="43"/>
      <c r="BN71" s="43"/>
      <c r="BO71" s="43"/>
      <c r="BP71" s="43"/>
      <c r="BQ71" s="43"/>
      <c r="BR71" s="42">
        <v>0</v>
      </c>
      <c r="BS71" s="43"/>
      <c r="BT71" s="43"/>
      <c r="BU71" s="43"/>
      <c r="BV71" s="43"/>
      <c r="BW71" s="43"/>
      <c r="BX71" s="51"/>
    </row>
    <row r="72" spans="1:76" s="52" customFormat="1" ht="94.5">
      <c r="A72" s="53" t="s">
        <v>71</v>
      </c>
      <c r="B72" s="40" t="s">
        <v>72</v>
      </c>
      <c r="C72" s="39" t="s">
        <v>27</v>
      </c>
      <c r="D72" s="42">
        <v>0</v>
      </c>
      <c r="E72" s="45">
        <f>E73+E77</f>
        <v>0</v>
      </c>
      <c r="F72" s="45">
        <f>F73+F77</f>
        <v>0</v>
      </c>
      <c r="G72" s="45">
        <f>G73+G77</f>
        <v>0</v>
      </c>
      <c r="H72" s="45">
        <f>H73+H77</f>
        <v>0</v>
      </c>
      <c r="I72" s="45">
        <f>I73+I77</f>
        <v>0</v>
      </c>
      <c r="J72" s="42">
        <v>0</v>
      </c>
      <c r="K72" s="45">
        <f>K73+K77</f>
        <v>0</v>
      </c>
      <c r="L72" s="45">
        <f>L73+L77</f>
        <v>0</v>
      </c>
      <c r="M72" s="45">
        <f>M73+M77</f>
        <v>0</v>
      </c>
      <c r="N72" s="45">
        <f>N73+N77</f>
        <v>0</v>
      </c>
      <c r="O72" s="45">
        <f>O73+O77</f>
        <v>0</v>
      </c>
      <c r="P72" s="42">
        <v>0</v>
      </c>
      <c r="Q72" s="45">
        <f>Q73+Q77</f>
        <v>0</v>
      </c>
      <c r="R72" s="45">
        <f>R73+R77</f>
        <v>0</v>
      </c>
      <c r="S72" s="45">
        <f>S73+S77</f>
        <v>0</v>
      </c>
      <c r="T72" s="45">
        <f>T73+T77</f>
        <v>0</v>
      </c>
      <c r="U72" s="45">
        <f>U73+U77</f>
        <v>0</v>
      </c>
      <c r="V72" s="42">
        <v>0</v>
      </c>
      <c r="W72" s="45">
        <f>W73+W77</f>
        <v>0</v>
      </c>
      <c r="X72" s="45">
        <f>X73+X77</f>
        <v>0</v>
      </c>
      <c r="Y72" s="45">
        <f>Y73+Y77</f>
        <v>0</v>
      </c>
      <c r="Z72" s="45">
        <f>Z73+Z77</f>
        <v>0</v>
      </c>
      <c r="AA72" s="45">
        <f>AA73+AA77</f>
        <v>0</v>
      </c>
      <c r="AB72" s="42">
        <v>0</v>
      </c>
      <c r="AC72" s="45">
        <f>AC73+AC77</f>
        <v>0</v>
      </c>
      <c r="AD72" s="45">
        <f>AD73+AD77</f>
        <v>0</v>
      </c>
      <c r="AE72" s="45">
        <f>AE73+AE77</f>
        <v>0</v>
      </c>
      <c r="AF72" s="45">
        <f>AF73+AF77</f>
        <v>0</v>
      </c>
      <c r="AG72" s="45">
        <f>AG73+AG77</f>
        <v>0</v>
      </c>
      <c r="AH72" s="45">
        <v>0</v>
      </c>
      <c r="AI72" s="45">
        <f>AI73+AI77</f>
        <v>0</v>
      </c>
      <c r="AJ72" s="45">
        <f>AJ73+AJ77</f>
        <v>0</v>
      </c>
      <c r="AK72" s="45">
        <f>AK73+AK77</f>
        <v>0</v>
      </c>
      <c r="AL72" s="45">
        <f>AL73+AL77</f>
        <v>0</v>
      </c>
      <c r="AM72" s="45">
        <f>AM73+AM77</f>
        <v>0</v>
      </c>
      <c r="AN72" s="42">
        <v>0</v>
      </c>
      <c r="AO72" s="45">
        <f>AO73+AO77</f>
        <v>0</v>
      </c>
      <c r="AP72" s="45">
        <f>AP73+AP77</f>
        <v>0</v>
      </c>
      <c r="AQ72" s="45">
        <f>AQ73+AQ77</f>
        <v>0</v>
      </c>
      <c r="AR72" s="45">
        <f>AR73+AR77</f>
        <v>0</v>
      </c>
      <c r="AS72" s="45">
        <f>AS73+AS77</f>
        <v>0</v>
      </c>
      <c r="AT72" s="45">
        <v>0</v>
      </c>
      <c r="AU72" s="45">
        <f>AU73+AU77</f>
        <v>0</v>
      </c>
      <c r="AV72" s="45">
        <f>AV73+AV77</f>
        <v>0</v>
      </c>
      <c r="AW72" s="50">
        <f>AW73+AW77</f>
        <v>0</v>
      </c>
      <c r="AX72" s="45">
        <f>AX73+AX77</f>
        <v>0</v>
      </c>
      <c r="AY72" s="45">
        <f>AY73+AY77</f>
        <v>0</v>
      </c>
      <c r="AZ72" s="42">
        <v>0</v>
      </c>
      <c r="BA72" s="45">
        <f>BA73+BA77</f>
        <v>0</v>
      </c>
      <c r="BB72" s="45">
        <f>BB73+BB77</f>
        <v>0</v>
      </c>
      <c r="BC72" s="45">
        <f>BC73+BC77</f>
        <v>0</v>
      </c>
      <c r="BD72" s="45">
        <f>BD73+BD77</f>
        <v>0</v>
      </c>
      <c r="BE72" s="45">
        <f>BE73+BE77</f>
        <v>0</v>
      </c>
      <c r="BF72" s="45">
        <v>0</v>
      </c>
      <c r="BG72" s="45">
        <f>BG73+BG77</f>
        <v>0</v>
      </c>
      <c r="BH72" s="45">
        <f>BH73+BH77</f>
        <v>0</v>
      </c>
      <c r="BI72" s="45">
        <f>BI73+BI77</f>
        <v>0</v>
      </c>
      <c r="BJ72" s="45">
        <f>BJ73+BJ77</f>
        <v>0</v>
      </c>
      <c r="BK72" s="45">
        <f>BK73+BK77</f>
        <v>0</v>
      </c>
      <c r="BL72" s="42">
        <v>0</v>
      </c>
      <c r="BM72" s="45">
        <f>BM73+BM77</f>
        <v>0</v>
      </c>
      <c r="BN72" s="45">
        <f>BN73+BN77</f>
        <v>0</v>
      </c>
      <c r="BO72" s="45">
        <f>BO73+BO77</f>
        <v>0</v>
      </c>
      <c r="BP72" s="45">
        <f>BP73+BP77</f>
        <v>0</v>
      </c>
      <c r="BQ72" s="45">
        <f>BQ73+BQ77</f>
        <v>0</v>
      </c>
      <c r="BR72" s="42">
        <v>0</v>
      </c>
      <c r="BS72" s="45">
        <f>BS73+BS77</f>
        <v>0</v>
      </c>
      <c r="BT72" s="45">
        <f>BT73+BT77</f>
        <v>0</v>
      </c>
      <c r="BU72" s="45">
        <f>BU73+BU77</f>
        <v>0</v>
      </c>
      <c r="BV72" s="45">
        <f>BV73+BV77</f>
        <v>0</v>
      </c>
      <c r="BW72" s="45">
        <f>BW73+BW77</f>
        <v>0</v>
      </c>
      <c r="BX72" s="51"/>
    </row>
    <row r="73" spans="1:76" s="52" customFormat="1" ht="78.75">
      <c r="A73" s="53" t="s">
        <v>73</v>
      </c>
      <c r="B73" s="40" t="s">
        <v>74</v>
      </c>
      <c r="C73" s="45" t="s">
        <v>27</v>
      </c>
      <c r="D73" s="42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2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2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2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2">
        <v>0</v>
      </c>
      <c r="AO73" s="43">
        <v>0</v>
      </c>
      <c r="AP73" s="43">
        <v>0</v>
      </c>
      <c r="AQ73" s="43">
        <v>0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4">
        <v>0</v>
      </c>
      <c r="AX73" s="43">
        <v>0</v>
      </c>
      <c r="AY73" s="43">
        <v>0</v>
      </c>
      <c r="AZ73" s="42">
        <v>0</v>
      </c>
      <c r="BA73" s="43">
        <v>0</v>
      </c>
      <c r="BB73" s="43">
        <v>0</v>
      </c>
      <c r="BC73" s="43">
        <v>0</v>
      </c>
      <c r="BD73" s="43">
        <v>0</v>
      </c>
      <c r="BE73" s="43">
        <v>0</v>
      </c>
      <c r="BF73" s="43">
        <v>0</v>
      </c>
      <c r="BG73" s="43">
        <v>0</v>
      </c>
      <c r="BH73" s="43">
        <v>0</v>
      </c>
      <c r="BI73" s="43">
        <v>0</v>
      </c>
      <c r="BJ73" s="43">
        <v>0</v>
      </c>
      <c r="BK73" s="43">
        <v>0</v>
      </c>
      <c r="BL73" s="42">
        <v>0</v>
      </c>
      <c r="BM73" s="43">
        <v>0</v>
      </c>
      <c r="BN73" s="43">
        <v>0</v>
      </c>
      <c r="BO73" s="43">
        <v>0</v>
      </c>
      <c r="BP73" s="43">
        <v>0</v>
      </c>
      <c r="BQ73" s="43">
        <v>0</v>
      </c>
      <c r="BR73" s="42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51"/>
    </row>
    <row r="74" spans="1:76" s="52" customFormat="1" hidden="1">
      <c r="A74" s="53"/>
      <c r="B74" s="54"/>
      <c r="C74" s="59"/>
      <c r="D74" s="42">
        <v>0</v>
      </c>
      <c r="E74" s="43"/>
      <c r="F74" s="43"/>
      <c r="G74" s="43"/>
      <c r="H74" s="43"/>
      <c r="I74" s="43"/>
      <c r="J74" s="42">
        <v>0</v>
      </c>
      <c r="K74" s="43"/>
      <c r="L74" s="43"/>
      <c r="M74" s="43"/>
      <c r="N74" s="43"/>
      <c r="O74" s="43"/>
      <c r="P74" s="42"/>
      <c r="Q74" s="43"/>
      <c r="R74" s="43"/>
      <c r="S74" s="43"/>
      <c r="T74" s="43"/>
      <c r="U74" s="43"/>
      <c r="V74" s="42"/>
      <c r="W74" s="43"/>
      <c r="X74" s="43"/>
      <c r="Y74" s="43"/>
      <c r="Z74" s="43"/>
      <c r="AA74" s="43"/>
      <c r="AB74" s="42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2"/>
      <c r="AO74" s="43"/>
      <c r="AP74" s="43"/>
      <c r="AQ74" s="43"/>
      <c r="AR74" s="43"/>
      <c r="AS74" s="43"/>
      <c r="AT74" s="43"/>
      <c r="AU74" s="43"/>
      <c r="AV74" s="43"/>
      <c r="AW74" s="44"/>
      <c r="AX74" s="43"/>
      <c r="AY74" s="43"/>
      <c r="AZ74" s="42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2"/>
      <c r="BM74" s="43"/>
      <c r="BN74" s="43"/>
      <c r="BO74" s="43"/>
      <c r="BP74" s="43"/>
      <c r="BQ74" s="43"/>
      <c r="BR74" s="42"/>
      <c r="BS74" s="43"/>
      <c r="BT74" s="43"/>
      <c r="BU74" s="43"/>
      <c r="BV74" s="43"/>
      <c r="BW74" s="43"/>
      <c r="BX74" s="51"/>
    </row>
    <row r="75" spans="1:76" s="52" customFormat="1" hidden="1">
      <c r="A75" s="53"/>
      <c r="B75" s="54"/>
      <c r="C75" s="59"/>
      <c r="D75" s="42">
        <v>0</v>
      </c>
      <c r="E75" s="43"/>
      <c r="F75" s="43"/>
      <c r="G75" s="43"/>
      <c r="H75" s="43"/>
      <c r="I75" s="43"/>
      <c r="J75" s="42">
        <v>0</v>
      </c>
      <c r="K75" s="43"/>
      <c r="L75" s="43"/>
      <c r="M75" s="43"/>
      <c r="N75" s="43"/>
      <c r="O75" s="43"/>
      <c r="P75" s="42"/>
      <c r="Q75" s="43"/>
      <c r="R75" s="43"/>
      <c r="S75" s="43"/>
      <c r="T75" s="43"/>
      <c r="U75" s="43"/>
      <c r="V75" s="42"/>
      <c r="W75" s="43"/>
      <c r="X75" s="43"/>
      <c r="Y75" s="43"/>
      <c r="Z75" s="43"/>
      <c r="AA75" s="43"/>
      <c r="AB75" s="42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2"/>
      <c r="AO75" s="43"/>
      <c r="AP75" s="43"/>
      <c r="AQ75" s="43"/>
      <c r="AR75" s="43"/>
      <c r="AS75" s="43"/>
      <c r="AT75" s="43"/>
      <c r="AU75" s="43"/>
      <c r="AV75" s="43"/>
      <c r="AW75" s="44"/>
      <c r="AX75" s="43"/>
      <c r="AY75" s="43"/>
      <c r="AZ75" s="42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2"/>
      <c r="BM75" s="43"/>
      <c r="BN75" s="43"/>
      <c r="BO75" s="43"/>
      <c r="BP75" s="43"/>
      <c r="BQ75" s="43"/>
      <c r="BR75" s="42"/>
      <c r="BS75" s="43"/>
      <c r="BT75" s="43"/>
      <c r="BU75" s="43"/>
      <c r="BV75" s="43"/>
      <c r="BW75" s="43"/>
      <c r="BX75" s="51"/>
    </row>
    <row r="76" spans="1:76" s="52" customFormat="1" hidden="1">
      <c r="A76" s="53"/>
      <c r="B76" s="40"/>
      <c r="C76" s="59"/>
      <c r="D76" s="42">
        <v>0</v>
      </c>
      <c r="E76" s="43"/>
      <c r="F76" s="43"/>
      <c r="G76" s="43"/>
      <c r="H76" s="43"/>
      <c r="I76" s="43"/>
      <c r="J76" s="42">
        <v>0</v>
      </c>
      <c r="K76" s="43"/>
      <c r="L76" s="43"/>
      <c r="M76" s="43"/>
      <c r="N76" s="43"/>
      <c r="O76" s="43"/>
      <c r="P76" s="42"/>
      <c r="Q76" s="43"/>
      <c r="R76" s="43"/>
      <c r="S76" s="43"/>
      <c r="T76" s="43"/>
      <c r="U76" s="43"/>
      <c r="V76" s="42"/>
      <c r="W76" s="43"/>
      <c r="X76" s="43"/>
      <c r="Y76" s="43"/>
      <c r="Z76" s="43"/>
      <c r="AA76" s="43"/>
      <c r="AB76" s="42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2"/>
      <c r="AO76" s="43"/>
      <c r="AP76" s="43"/>
      <c r="AQ76" s="43"/>
      <c r="AR76" s="43"/>
      <c r="AS76" s="43"/>
      <c r="AT76" s="43"/>
      <c r="AU76" s="43"/>
      <c r="AV76" s="43"/>
      <c r="AW76" s="44"/>
      <c r="AX76" s="43"/>
      <c r="AY76" s="43"/>
      <c r="AZ76" s="42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2"/>
      <c r="BM76" s="43"/>
      <c r="BN76" s="43"/>
      <c r="BO76" s="43"/>
      <c r="BP76" s="43"/>
      <c r="BQ76" s="43"/>
      <c r="BR76" s="42"/>
      <c r="BS76" s="43"/>
      <c r="BT76" s="43"/>
      <c r="BU76" s="43"/>
      <c r="BV76" s="43"/>
      <c r="BW76" s="43"/>
      <c r="BX76" s="51"/>
    </row>
    <row r="77" spans="1:76" s="52" customFormat="1" ht="78.75">
      <c r="A77" s="53" t="s">
        <v>75</v>
      </c>
      <c r="B77" s="40" t="s">
        <v>76</v>
      </c>
      <c r="C77" s="45" t="s">
        <v>27</v>
      </c>
      <c r="D77" s="42">
        <v>0</v>
      </c>
      <c r="E77" s="43">
        <f>SUM(E78:E80)</f>
        <v>0</v>
      </c>
      <c r="F77" s="43">
        <f>SUM(F78:F80)</f>
        <v>0</v>
      </c>
      <c r="G77" s="43">
        <f>SUM(G78:G80)</f>
        <v>0</v>
      </c>
      <c r="H77" s="43">
        <f>SUM(H78:H80)</f>
        <v>0</v>
      </c>
      <c r="I77" s="43">
        <f>SUM(I78:I80)</f>
        <v>0</v>
      </c>
      <c r="J77" s="42">
        <v>0</v>
      </c>
      <c r="K77" s="43">
        <f>SUM(K78:K80)</f>
        <v>0</v>
      </c>
      <c r="L77" s="43">
        <f>SUM(L78:L80)</f>
        <v>0</v>
      </c>
      <c r="M77" s="43">
        <f>SUM(M78:M80)</f>
        <v>0</v>
      </c>
      <c r="N77" s="43">
        <f>SUM(N78:N80)</f>
        <v>0</v>
      </c>
      <c r="O77" s="43">
        <f>SUM(O78:O80)</f>
        <v>0</v>
      </c>
      <c r="P77" s="42">
        <v>0</v>
      </c>
      <c r="Q77" s="43">
        <f>SUM(Q78:Q80)</f>
        <v>0</v>
      </c>
      <c r="R77" s="43">
        <f>SUM(R78:R80)</f>
        <v>0</v>
      </c>
      <c r="S77" s="43">
        <f>SUM(S78:S80)</f>
        <v>0</v>
      </c>
      <c r="T77" s="43">
        <f>SUM(T78:T80)</f>
        <v>0</v>
      </c>
      <c r="U77" s="43">
        <f>SUM(U78:U80)</f>
        <v>0</v>
      </c>
      <c r="V77" s="42">
        <v>0</v>
      </c>
      <c r="W77" s="43">
        <f>SUM(W78:W80)</f>
        <v>0</v>
      </c>
      <c r="X77" s="43">
        <f>SUM(X78:X80)</f>
        <v>0</v>
      </c>
      <c r="Y77" s="43">
        <f>SUM(Y78:Y80)</f>
        <v>0</v>
      </c>
      <c r="Z77" s="43">
        <f>SUM(Z78:Z80)</f>
        <v>0</v>
      </c>
      <c r="AA77" s="43">
        <f>SUM(AA78:AA80)</f>
        <v>0</v>
      </c>
      <c r="AB77" s="42">
        <v>0</v>
      </c>
      <c r="AC77" s="43">
        <f>SUM(AC78:AC80)</f>
        <v>0</v>
      </c>
      <c r="AD77" s="43">
        <f>SUM(AD78:AD80)</f>
        <v>0</v>
      </c>
      <c r="AE77" s="43">
        <f>SUM(AE78:AE80)</f>
        <v>0</v>
      </c>
      <c r="AF77" s="43">
        <f>SUM(AF78:AF80)</f>
        <v>0</v>
      </c>
      <c r="AG77" s="43">
        <f>SUM(AG78:AG80)</f>
        <v>0</v>
      </c>
      <c r="AH77" s="43">
        <v>0</v>
      </c>
      <c r="AI77" s="43">
        <f>SUM(AI78:AI80)</f>
        <v>0</v>
      </c>
      <c r="AJ77" s="43">
        <f>SUM(AJ78:AJ80)</f>
        <v>0</v>
      </c>
      <c r="AK77" s="43">
        <f>SUM(AK78:AK80)</f>
        <v>0</v>
      </c>
      <c r="AL77" s="43">
        <f>SUM(AL78:AL80)</f>
        <v>0</v>
      </c>
      <c r="AM77" s="43">
        <f>SUM(AM78:AM80)</f>
        <v>0</v>
      </c>
      <c r="AN77" s="42">
        <v>0</v>
      </c>
      <c r="AO77" s="43">
        <f>SUM(AO78:AO80)</f>
        <v>0</v>
      </c>
      <c r="AP77" s="43">
        <f>SUM(AP78:AP80)</f>
        <v>0</v>
      </c>
      <c r="AQ77" s="43">
        <f>SUM(AQ78:AQ80)</f>
        <v>0</v>
      </c>
      <c r="AR77" s="43">
        <f>SUM(AR78:AR80)</f>
        <v>0</v>
      </c>
      <c r="AS77" s="43">
        <f>SUM(AS78:AS80)</f>
        <v>0</v>
      </c>
      <c r="AT77" s="43">
        <v>0</v>
      </c>
      <c r="AU77" s="43">
        <f>SUM(AU78:AU80)</f>
        <v>0</v>
      </c>
      <c r="AV77" s="43">
        <f>SUM(AV78:AV80)</f>
        <v>0</v>
      </c>
      <c r="AW77" s="44">
        <f>SUM(AW78:AW80)</f>
        <v>0</v>
      </c>
      <c r="AX77" s="43">
        <f>SUM(AX78:AX80)</f>
        <v>0</v>
      </c>
      <c r="AY77" s="43">
        <f>SUM(AY78:AY80)</f>
        <v>0</v>
      </c>
      <c r="AZ77" s="42">
        <v>0</v>
      </c>
      <c r="BA77" s="43">
        <f>SUM(BA78:BA80)</f>
        <v>0</v>
      </c>
      <c r="BB77" s="43">
        <f>SUM(BB78:BB80)</f>
        <v>0</v>
      </c>
      <c r="BC77" s="43">
        <f>SUM(BC78:BC80)</f>
        <v>0</v>
      </c>
      <c r="BD77" s="43">
        <f>SUM(BD78:BD80)</f>
        <v>0</v>
      </c>
      <c r="BE77" s="43">
        <f>SUM(BE78:BE80)</f>
        <v>0</v>
      </c>
      <c r="BF77" s="43">
        <v>0</v>
      </c>
      <c r="BG77" s="43">
        <f>SUM(BG78:BG80)</f>
        <v>0</v>
      </c>
      <c r="BH77" s="43">
        <f>SUM(BH78:BH80)</f>
        <v>0</v>
      </c>
      <c r="BI77" s="43">
        <f>SUM(BI78:BI80)</f>
        <v>0</v>
      </c>
      <c r="BJ77" s="43">
        <f>SUM(BJ78:BJ80)</f>
        <v>0</v>
      </c>
      <c r="BK77" s="43">
        <f>SUM(BK78:BK80)</f>
        <v>0</v>
      </c>
      <c r="BL77" s="42">
        <v>0</v>
      </c>
      <c r="BM77" s="43">
        <f>SUM(BM78:BM80)</f>
        <v>0</v>
      </c>
      <c r="BN77" s="43">
        <f>SUM(BN78:BN80)</f>
        <v>0</v>
      </c>
      <c r="BO77" s="43">
        <f>SUM(BO78:BO80)</f>
        <v>0</v>
      </c>
      <c r="BP77" s="43">
        <f>SUM(BP78:BP80)</f>
        <v>0</v>
      </c>
      <c r="BQ77" s="43">
        <f>SUM(BQ78:BQ80)</f>
        <v>0</v>
      </c>
      <c r="BR77" s="42">
        <v>0</v>
      </c>
      <c r="BS77" s="43">
        <f>SUM(BS78:BS80)</f>
        <v>0</v>
      </c>
      <c r="BT77" s="43">
        <f>SUM(BT78:BT80)</f>
        <v>0</v>
      </c>
      <c r="BU77" s="43">
        <f>SUM(BU78:BU80)</f>
        <v>0</v>
      </c>
      <c r="BV77" s="43">
        <f>SUM(BV78:BV80)</f>
        <v>0</v>
      </c>
      <c r="BW77" s="43">
        <f>SUM(BW78:BW80)</f>
        <v>0</v>
      </c>
      <c r="BX77" s="51"/>
    </row>
    <row r="78" spans="1:76" s="52" customFormat="1" hidden="1">
      <c r="A78" s="53"/>
      <c r="B78" s="54"/>
      <c r="C78" s="45"/>
      <c r="D78" s="42"/>
      <c r="E78" s="45"/>
      <c r="F78" s="45"/>
      <c r="G78" s="45"/>
      <c r="H78" s="45"/>
      <c r="I78" s="45"/>
      <c r="J78" s="42"/>
      <c r="K78" s="45"/>
      <c r="L78" s="45"/>
      <c r="M78" s="45"/>
      <c r="N78" s="45"/>
      <c r="O78" s="45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2"/>
      <c r="AO78" s="45"/>
      <c r="AP78" s="45"/>
      <c r="AQ78" s="45"/>
      <c r="AR78" s="45"/>
      <c r="AS78" s="45"/>
      <c r="AT78" s="45"/>
      <c r="AU78" s="45"/>
      <c r="AV78" s="45"/>
      <c r="AW78" s="50"/>
      <c r="AX78" s="45"/>
      <c r="AY78" s="45"/>
      <c r="AZ78" s="42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2"/>
      <c r="BM78" s="45"/>
      <c r="BN78" s="45"/>
      <c r="BO78" s="45"/>
      <c r="BP78" s="45"/>
      <c r="BQ78" s="45"/>
      <c r="BR78" s="42"/>
      <c r="BS78" s="45"/>
      <c r="BT78" s="45"/>
      <c r="BU78" s="45"/>
      <c r="BV78" s="45"/>
      <c r="BW78" s="45"/>
      <c r="BX78" s="51"/>
    </row>
    <row r="79" spans="1:76" s="52" customFormat="1" hidden="1">
      <c r="A79" s="53"/>
      <c r="B79" s="54"/>
      <c r="C79" s="45"/>
      <c r="D79" s="42"/>
      <c r="E79" s="45"/>
      <c r="F79" s="45"/>
      <c r="G79" s="45"/>
      <c r="H79" s="45"/>
      <c r="I79" s="45"/>
      <c r="J79" s="42"/>
      <c r="K79" s="45"/>
      <c r="L79" s="45"/>
      <c r="M79" s="45"/>
      <c r="N79" s="45"/>
      <c r="O79" s="45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2"/>
      <c r="AO79" s="45"/>
      <c r="AP79" s="45"/>
      <c r="AQ79" s="45"/>
      <c r="AR79" s="45"/>
      <c r="AS79" s="45"/>
      <c r="AT79" s="45"/>
      <c r="AU79" s="45"/>
      <c r="AV79" s="45"/>
      <c r="AW79" s="50"/>
      <c r="AX79" s="45"/>
      <c r="AY79" s="45"/>
      <c r="AZ79" s="42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2"/>
      <c r="BM79" s="45"/>
      <c r="BN79" s="45"/>
      <c r="BO79" s="45"/>
      <c r="BP79" s="45"/>
      <c r="BQ79" s="45"/>
      <c r="BR79" s="42"/>
      <c r="BS79" s="45"/>
      <c r="BT79" s="45"/>
      <c r="BU79" s="45"/>
      <c r="BV79" s="45"/>
      <c r="BW79" s="45"/>
      <c r="BX79" s="51"/>
    </row>
    <row r="80" spans="1:76" s="52" customFormat="1" hidden="1">
      <c r="A80" s="53"/>
      <c r="B80" s="54"/>
      <c r="C80" s="45"/>
      <c r="D80" s="42"/>
      <c r="E80" s="45"/>
      <c r="F80" s="45"/>
      <c r="G80" s="45"/>
      <c r="H80" s="45"/>
      <c r="I80" s="45"/>
      <c r="J80" s="42"/>
      <c r="K80" s="45"/>
      <c r="L80" s="45"/>
      <c r="M80" s="45"/>
      <c r="N80" s="45"/>
      <c r="O80" s="45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2"/>
      <c r="AO80" s="45"/>
      <c r="AP80" s="45"/>
      <c r="AQ80" s="45"/>
      <c r="AR80" s="45"/>
      <c r="AS80" s="45"/>
      <c r="AT80" s="45"/>
      <c r="AU80" s="45"/>
      <c r="AV80" s="45"/>
      <c r="AW80" s="50"/>
      <c r="AX80" s="45"/>
      <c r="AY80" s="45"/>
      <c r="AZ80" s="42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2"/>
      <c r="BM80" s="45"/>
      <c r="BN80" s="45"/>
      <c r="BO80" s="45"/>
      <c r="BP80" s="45"/>
      <c r="BQ80" s="45"/>
      <c r="BR80" s="42"/>
      <c r="BS80" s="45"/>
      <c r="BT80" s="45"/>
      <c r="BU80" s="45"/>
      <c r="BV80" s="45"/>
      <c r="BW80" s="45"/>
      <c r="BX80" s="51"/>
    </row>
    <row r="81" spans="1:76" s="52" customFormat="1" ht="31.5">
      <c r="A81" s="53" t="s">
        <v>77</v>
      </c>
      <c r="B81" s="40" t="s">
        <v>78</v>
      </c>
      <c r="C81" s="39" t="s">
        <v>27</v>
      </c>
      <c r="D81" s="42">
        <v>0</v>
      </c>
      <c r="E81" s="43">
        <f>E82+E121+E129+E181</f>
        <v>0</v>
      </c>
      <c r="F81" s="43">
        <f>F82+F121+F129+F181</f>
        <v>0</v>
      </c>
      <c r="G81" s="43">
        <f>G82+G121+G129+G181</f>
        <v>0</v>
      </c>
      <c r="H81" s="43">
        <f>H82+H121+H129+H181</f>
        <v>0</v>
      </c>
      <c r="I81" s="43">
        <f>I82+I121+I129+I181</f>
        <v>0</v>
      </c>
      <c r="J81" s="42">
        <v>0</v>
      </c>
      <c r="K81" s="43">
        <f>K82+K121+K129+K181</f>
        <v>0</v>
      </c>
      <c r="L81" s="43">
        <f>L82+L121+L129+L181</f>
        <v>0</v>
      </c>
      <c r="M81" s="43">
        <f>M82+M121+M129+M181</f>
        <v>0</v>
      </c>
      <c r="N81" s="43">
        <f>N82+N121+N129+N181</f>
        <v>0</v>
      </c>
      <c r="O81" s="43">
        <f>O82+O121+O129+O181</f>
        <v>0</v>
      </c>
      <c r="P81" s="42">
        <v>0</v>
      </c>
      <c r="Q81" s="43">
        <f>Q82+Q121+Q129+Q181</f>
        <v>4.46</v>
      </c>
      <c r="R81" s="43">
        <f>R82+R121+R129+R181</f>
        <v>0</v>
      </c>
      <c r="S81" s="43">
        <f>S82+S121+S129+S181</f>
        <v>0.43</v>
      </c>
      <c r="T81" s="43">
        <f>T82+T121+T129+T181</f>
        <v>0</v>
      </c>
      <c r="U81" s="43">
        <f>U82+U121+U129+U181</f>
        <v>4</v>
      </c>
      <c r="V81" s="42">
        <v>0</v>
      </c>
      <c r="W81" s="43">
        <f>W82+W121+W129+W181</f>
        <v>5.5100000000000007</v>
      </c>
      <c r="X81" s="43">
        <f>X82+X121+X129+X181</f>
        <v>0</v>
      </c>
      <c r="Y81" s="43">
        <f>Y82+Y121+Y129+Y181</f>
        <v>1.1439999999999999</v>
      </c>
      <c r="Z81" s="43">
        <f>Z82+Z121+Z129+Z181</f>
        <v>0</v>
      </c>
      <c r="AA81" s="43">
        <f>AA82+AA121+AA129+AA181</f>
        <v>4</v>
      </c>
      <c r="AB81" s="42">
        <v>0</v>
      </c>
      <c r="AC81" s="43">
        <f>AC82+AC121+AC129+AC181</f>
        <v>2.7300000000000004</v>
      </c>
      <c r="AD81" s="43">
        <f>AD82+AD121+AD129+AD181</f>
        <v>0</v>
      </c>
      <c r="AE81" s="43">
        <f>AE82+AE121+AE129+AE181</f>
        <v>0</v>
      </c>
      <c r="AF81" s="43">
        <f>AF82+AF121+AF129+AF181</f>
        <v>0</v>
      </c>
      <c r="AG81" s="43">
        <f>AG82+AG121+AG129+AG181</f>
        <v>9</v>
      </c>
      <c r="AH81" s="43">
        <v>0</v>
      </c>
      <c r="AI81" s="43">
        <f>AI82+AI121+AI129+AI181</f>
        <v>4.5599999999999996</v>
      </c>
      <c r="AJ81" s="43">
        <f>AJ82+AJ121+AJ129+AJ181</f>
        <v>0</v>
      </c>
      <c r="AK81" s="43">
        <f>AK82+AK121+AK129+AK181</f>
        <v>0</v>
      </c>
      <c r="AL81" s="43">
        <f>AL82+AL121+AL129+AL181</f>
        <v>0</v>
      </c>
      <c r="AM81" s="43">
        <f>AM82+AM121+AM129+AM181</f>
        <v>5</v>
      </c>
      <c r="AN81" s="42">
        <v>0</v>
      </c>
      <c r="AO81" s="43">
        <f>AO82+AO121+AO129+AO181</f>
        <v>0</v>
      </c>
      <c r="AP81" s="43">
        <f>AP82+AP121+AP129+AP181</f>
        <v>0</v>
      </c>
      <c r="AQ81" s="43">
        <f>AQ82+AQ121+AQ129+AQ181</f>
        <v>0</v>
      </c>
      <c r="AR81" s="43">
        <f>AR82+AR121+AR129+AR181</f>
        <v>0</v>
      </c>
      <c r="AS81" s="43">
        <f>AS82+AS121+AS129+AS181</f>
        <v>2</v>
      </c>
      <c r="AT81" s="43">
        <v>0</v>
      </c>
      <c r="AU81" s="43">
        <f>AU82+AU121+AU129+AU181</f>
        <v>0</v>
      </c>
      <c r="AV81" s="43">
        <f>AV82+AV121+AV129+AV181</f>
        <v>0</v>
      </c>
      <c r="AW81" s="44">
        <f>AW82+AW121+AW129+AW181</f>
        <v>0</v>
      </c>
      <c r="AX81" s="43">
        <f>AX82+AX121+AX129+AX181</f>
        <v>0</v>
      </c>
      <c r="AY81" s="43">
        <f>AY82+AY121+AY129+AY181</f>
        <v>3</v>
      </c>
      <c r="AZ81" s="42">
        <v>0</v>
      </c>
      <c r="BA81" s="43">
        <f>BA82+BA121+BA129+BA181</f>
        <v>0</v>
      </c>
      <c r="BB81" s="43">
        <f>BB82+BB121+BB129+BB181</f>
        <v>0</v>
      </c>
      <c r="BC81" s="43">
        <f>BC82+BC121+BC129+BC181</f>
        <v>0</v>
      </c>
      <c r="BD81" s="43">
        <f>BD82+BD121+BD129+BD181</f>
        <v>0</v>
      </c>
      <c r="BE81" s="43">
        <f>BE82+BE121+BE129+BE181</f>
        <v>3</v>
      </c>
      <c r="BF81" s="43">
        <v>0</v>
      </c>
      <c r="BG81" s="43">
        <f>BG82+BG121+BG129+BG181</f>
        <v>0</v>
      </c>
      <c r="BH81" s="43">
        <f>BH82+BH121+BH129+BH181</f>
        <v>0</v>
      </c>
      <c r="BI81" s="43">
        <f>BI82+BI121+BI129+BI181</f>
        <v>0</v>
      </c>
      <c r="BJ81" s="43">
        <f>BJ82+BJ121+BJ129+BJ181</f>
        <v>0</v>
      </c>
      <c r="BK81" s="43">
        <f>BK82+BK121+BK129+BK181</f>
        <v>0</v>
      </c>
      <c r="BL81" s="42">
        <v>0</v>
      </c>
      <c r="BM81" s="43">
        <f>BM82+BM121+BM129+BM181</f>
        <v>0</v>
      </c>
      <c r="BN81" s="43">
        <f>BN82+BN121+BN129+BN181</f>
        <v>0</v>
      </c>
      <c r="BO81" s="43">
        <f>BO82+BO121+BO129+BO181</f>
        <v>0</v>
      </c>
      <c r="BP81" s="43">
        <f>BP82+BP121+BP129+BP181</f>
        <v>0</v>
      </c>
      <c r="BQ81" s="43">
        <f>BQ82+BQ121+BQ129+BQ181</f>
        <v>4</v>
      </c>
      <c r="BR81" s="42">
        <v>0</v>
      </c>
      <c r="BS81" s="43">
        <f>BS82+BS121+BS129+BS181</f>
        <v>0</v>
      </c>
      <c r="BT81" s="43">
        <f>BT82+BT121+BT129+BT181</f>
        <v>0</v>
      </c>
      <c r="BU81" s="43">
        <f>BU82+BU121+BU129+BU181</f>
        <v>0</v>
      </c>
      <c r="BV81" s="43">
        <f>BV82+BV121+BV129+BV181</f>
        <v>0</v>
      </c>
      <c r="BW81" s="43">
        <f>BW82+BW121+BW129+BW181</f>
        <v>0</v>
      </c>
      <c r="BX81" s="51"/>
    </row>
    <row r="82" spans="1:76" s="52" customFormat="1" ht="63">
      <c r="A82" s="53" t="s">
        <v>79</v>
      </c>
      <c r="B82" s="40" t="s">
        <v>80</v>
      </c>
      <c r="C82" s="39" t="s">
        <v>27</v>
      </c>
      <c r="D82" s="42">
        <v>0</v>
      </c>
      <c r="E82" s="43">
        <f>E83+E106</f>
        <v>0</v>
      </c>
      <c r="F82" s="43">
        <f>F83+F106</f>
        <v>0</v>
      </c>
      <c r="G82" s="43">
        <f>G83+G106</f>
        <v>0</v>
      </c>
      <c r="H82" s="43">
        <f>H83+H106</f>
        <v>0</v>
      </c>
      <c r="I82" s="43">
        <f>I83+I106</f>
        <v>0</v>
      </c>
      <c r="J82" s="42">
        <v>0</v>
      </c>
      <c r="K82" s="43">
        <f>K83+K106</f>
        <v>0</v>
      </c>
      <c r="L82" s="43">
        <f>L83+L106</f>
        <v>0</v>
      </c>
      <c r="M82" s="43">
        <f>M83+M106</f>
        <v>0</v>
      </c>
      <c r="N82" s="43">
        <f>N83+N106</f>
        <v>0</v>
      </c>
      <c r="O82" s="43">
        <f>O83+O106</f>
        <v>0</v>
      </c>
      <c r="P82" s="42">
        <v>0</v>
      </c>
      <c r="Q82" s="43">
        <f>Q83+Q106</f>
        <v>4.46</v>
      </c>
      <c r="R82" s="43">
        <f>R83+R106</f>
        <v>0</v>
      </c>
      <c r="S82" s="43">
        <f>S83+S106</f>
        <v>0.43</v>
      </c>
      <c r="T82" s="43">
        <f>T83+T106</f>
        <v>0</v>
      </c>
      <c r="U82" s="43">
        <f>U83+U106</f>
        <v>0</v>
      </c>
      <c r="V82" s="42">
        <v>0</v>
      </c>
      <c r="W82" s="43">
        <f>W83+W106</f>
        <v>5.5100000000000007</v>
      </c>
      <c r="X82" s="43">
        <f>X83+X106</f>
        <v>0</v>
      </c>
      <c r="Y82" s="43">
        <f>Y83+Y106</f>
        <v>1.1439999999999999</v>
      </c>
      <c r="Z82" s="43">
        <f>Z83+Z106</f>
        <v>0</v>
      </c>
      <c r="AA82" s="43">
        <f>AA83+AA106</f>
        <v>0</v>
      </c>
      <c r="AB82" s="42">
        <v>0</v>
      </c>
      <c r="AC82" s="43">
        <f>AC83+AC106</f>
        <v>2.7300000000000004</v>
      </c>
      <c r="AD82" s="43">
        <f>AD83+AD106</f>
        <v>0</v>
      </c>
      <c r="AE82" s="43">
        <f>AE83+AE106</f>
        <v>0</v>
      </c>
      <c r="AF82" s="43">
        <f>AF83+AF106</f>
        <v>0</v>
      </c>
      <c r="AG82" s="43">
        <f>AG83+AG106</f>
        <v>3</v>
      </c>
      <c r="AH82" s="43">
        <v>0</v>
      </c>
      <c r="AI82" s="43">
        <f>AI83+AI106</f>
        <v>4.5599999999999996</v>
      </c>
      <c r="AJ82" s="43">
        <f>AJ83+AJ106</f>
        <v>0</v>
      </c>
      <c r="AK82" s="43">
        <f>AK83+AK106</f>
        <v>0</v>
      </c>
      <c r="AL82" s="43">
        <f>AL83+AL106</f>
        <v>0</v>
      </c>
      <c r="AM82" s="43">
        <f>AM83+AM106</f>
        <v>0</v>
      </c>
      <c r="AN82" s="42">
        <v>0</v>
      </c>
      <c r="AO82" s="43">
        <f>AO83+AO106</f>
        <v>0</v>
      </c>
      <c r="AP82" s="43">
        <f>AP83+AP106</f>
        <v>0</v>
      </c>
      <c r="AQ82" s="43">
        <f>AQ83+AQ106</f>
        <v>0</v>
      </c>
      <c r="AR82" s="43">
        <f>AR83+AR106</f>
        <v>0</v>
      </c>
      <c r="AS82" s="43">
        <f>AS83+AS106</f>
        <v>0</v>
      </c>
      <c r="AT82" s="43">
        <v>0</v>
      </c>
      <c r="AU82" s="43">
        <f>AU83+AU106</f>
        <v>0</v>
      </c>
      <c r="AV82" s="43">
        <f>AV83+AV106</f>
        <v>0</v>
      </c>
      <c r="AW82" s="44">
        <f>AW83+AW106</f>
        <v>0</v>
      </c>
      <c r="AX82" s="43">
        <f>AX83+AX106</f>
        <v>0</v>
      </c>
      <c r="AY82" s="43">
        <f>AY83+AY106</f>
        <v>0</v>
      </c>
      <c r="AZ82" s="42">
        <v>0</v>
      </c>
      <c r="BA82" s="43">
        <f>BA83+BA106</f>
        <v>0</v>
      </c>
      <c r="BB82" s="43">
        <f>BB83+BB106</f>
        <v>0</v>
      </c>
      <c r="BC82" s="43">
        <f>BC83+BC106</f>
        <v>0</v>
      </c>
      <c r="BD82" s="43">
        <f>BD83+BD106</f>
        <v>0</v>
      </c>
      <c r="BE82" s="43">
        <f>BE83+BE106</f>
        <v>0</v>
      </c>
      <c r="BF82" s="43">
        <v>0</v>
      </c>
      <c r="BG82" s="43">
        <f>BG83+BG106</f>
        <v>0</v>
      </c>
      <c r="BH82" s="43">
        <f>BH83+BH106</f>
        <v>0</v>
      </c>
      <c r="BI82" s="43">
        <f>BI83+BI106</f>
        <v>0</v>
      </c>
      <c r="BJ82" s="43">
        <f>BJ83+BJ106</f>
        <v>0</v>
      </c>
      <c r="BK82" s="43">
        <f>BK83+BK106</f>
        <v>0</v>
      </c>
      <c r="BL82" s="42">
        <v>0</v>
      </c>
      <c r="BM82" s="43">
        <f>BM83+BM106</f>
        <v>0</v>
      </c>
      <c r="BN82" s="43">
        <f>BN83+BN106</f>
        <v>0</v>
      </c>
      <c r="BO82" s="43">
        <f>BO83+BO106</f>
        <v>0</v>
      </c>
      <c r="BP82" s="43">
        <f>BP83+BP106</f>
        <v>0</v>
      </c>
      <c r="BQ82" s="43">
        <f>BQ83+BQ106</f>
        <v>0</v>
      </c>
      <c r="BR82" s="42">
        <v>0</v>
      </c>
      <c r="BS82" s="43">
        <f>BS83+BS106</f>
        <v>0</v>
      </c>
      <c r="BT82" s="43">
        <f>BT83+BT106</f>
        <v>0</v>
      </c>
      <c r="BU82" s="43">
        <f>BU83+BU106</f>
        <v>0</v>
      </c>
      <c r="BV82" s="43">
        <f>BV83+BV106</f>
        <v>0</v>
      </c>
      <c r="BW82" s="43">
        <f>BW83+BW106</f>
        <v>0</v>
      </c>
      <c r="BX82" s="51"/>
    </row>
    <row r="83" spans="1:76" s="52" customFormat="1" ht="31.5">
      <c r="A83" s="53" t="s">
        <v>81</v>
      </c>
      <c r="B83" s="40" t="s">
        <v>82</v>
      </c>
      <c r="C83" s="39" t="s">
        <v>27</v>
      </c>
      <c r="D83" s="42">
        <v>0</v>
      </c>
      <c r="E83" s="43">
        <f t="shared" ref="E83:BP83" si="13">SUM(E84:E105)</f>
        <v>0</v>
      </c>
      <c r="F83" s="43">
        <f t="shared" si="13"/>
        <v>0</v>
      </c>
      <c r="G83" s="43">
        <f t="shared" si="13"/>
        <v>0</v>
      </c>
      <c r="H83" s="43">
        <f t="shared" si="13"/>
        <v>0</v>
      </c>
      <c r="I83" s="43">
        <f t="shared" si="13"/>
        <v>0</v>
      </c>
      <c r="J83" s="43">
        <f t="shared" si="13"/>
        <v>0</v>
      </c>
      <c r="K83" s="43">
        <f t="shared" si="13"/>
        <v>0</v>
      </c>
      <c r="L83" s="43">
        <f t="shared" si="13"/>
        <v>0</v>
      </c>
      <c r="M83" s="43">
        <f t="shared" si="13"/>
        <v>0</v>
      </c>
      <c r="N83" s="43">
        <f t="shared" si="13"/>
        <v>0</v>
      </c>
      <c r="O83" s="43">
        <f t="shared" si="13"/>
        <v>0</v>
      </c>
      <c r="P83" s="43">
        <f t="shared" si="13"/>
        <v>0</v>
      </c>
      <c r="Q83" s="43">
        <f t="shared" si="13"/>
        <v>4.46</v>
      </c>
      <c r="R83" s="43">
        <f t="shared" si="13"/>
        <v>0</v>
      </c>
      <c r="S83" s="43">
        <f t="shared" si="13"/>
        <v>0</v>
      </c>
      <c r="T83" s="43">
        <f t="shared" si="13"/>
        <v>0</v>
      </c>
      <c r="U83" s="43">
        <f t="shared" si="13"/>
        <v>0</v>
      </c>
      <c r="V83" s="43">
        <f t="shared" si="13"/>
        <v>0</v>
      </c>
      <c r="W83" s="43">
        <f t="shared" si="13"/>
        <v>5.5100000000000007</v>
      </c>
      <c r="X83" s="43">
        <f t="shared" si="13"/>
        <v>0</v>
      </c>
      <c r="Y83" s="43">
        <f t="shared" si="13"/>
        <v>0</v>
      </c>
      <c r="Z83" s="43">
        <f t="shared" si="13"/>
        <v>0</v>
      </c>
      <c r="AA83" s="43">
        <f t="shared" si="13"/>
        <v>0</v>
      </c>
      <c r="AB83" s="43">
        <f t="shared" si="13"/>
        <v>0</v>
      </c>
      <c r="AC83" s="43">
        <f t="shared" si="13"/>
        <v>2.7300000000000004</v>
      </c>
      <c r="AD83" s="43">
        <f t="shared" si="13"/>
        <v>0</v>
      </c>
      <c r="AE83" s="43">
        <f t="shared" si="13"/>
        <v>0</v>
      </c>
      <c r="AF83" s="43">
        <f t="shared" si="13"/>
        <v>0</v>
      </c>
      <c r="AG83" s="43">
        <f t="shared" si="13"/>
        <v>0</v>
      </c>
      <c r="AH83" s="43">
        <f t="shared" si="13"/>
        <v>0</v>
      </c>
      <c r="AI83" s="43">
        <f t="shared" si="13"/>
        <v>4.5599999999999996</v>
      </c>
      <c r="AJ83" s="43">
        <f t="shared" si="13"/>
        <v>0</v>
      </c>
      <c r="AK83" s="43">
        <f t="shared" si="13"/>
        <v>0</v>
      </c>
      <c r="AL83" s="43">
        <f t="shared" si="13"/>
        <v>0</v>
      </c>
      <c r="AM83" s="43">
        <f t="shared" si="13"/>
        <v>0</v>
      </c>
      <c r="AN83" s="43">
        <f t="shared" si="13"/>
        <v>0</v>
      </c>
      <c r="AO83" s="43">
        <f t="shared" si="13"/>
        <v>0</v>
      </c>
      <c r="AP83" s="43">
        <f t="shared" si="13"/>
        <v>0</v>
      </c>
      <c r="AQ83" s="43">
        <f t="shared" si="13"/>
        <v>0</v>
      </c>
      <c r="AR83" s="43">
        <f t="shared" si="13"/>
        <v>0</v>
      </c>
      <c r="AS83" s="43">
        <f t="shared" si="13"/>
        <v>0</v>
      </c>
      <c r="AT83" s="43">
        <f t="shared" si="13"/>
        <v>0</v>
      </c>
      <c r="AU83" s="43">
        <f t="shared" si="13"/>
        <v>0</v>
      </c>
      <c r="AV83" s="43">
        <f t="shared" si="13"/>
        <v>0</v>
      </c>
      <c r="AW83" s="44">
        <f t="shared" si="13"/>
        <v>0</v>
      </c>
      <c r="AX83" s="43">
        <f t="shared" si="13"/>
        <v>0</v>
      </c>
      <c r="AY83" s="43">
        <f t="shared" si="13"/>
        <v>0</v>
      </c>
      <c r="AZ83" s="43">
        <f t="shared" si="13"/>
        <v>0</v>
      </c>
      <c r="BA83" s="43">
        <f t="shared" si="13"/>
        <v>0</v>
      </c>
      <c r="BB83" s="43">
        <f t="shared" si="13"/>
        <v>0</v>
      </c>
      <c r="BC83" s="43">
        <f t="shared" si="13"/>
        <v>0</v>
      </c>
      <c r="BD83" s="43">
        <f t="shared" si="13"/>
        <v>0</v>
      </c>
      <c r="BE83" s="43">
        <f t="shared" si="13"/>
        <v>0</v>
      </c>
      <c r="BF83" s="43">
        <f t="shared" si="13"/>
        <v>0</v>
      </c>
      <c r="BG83" s="43">
        <f t="shared" si="13"/>
        <v>0</v>
      </c>
      <c r="BH83" s="43">
        <f t="shared" si="13"/>
        <v>0</v>
      </c>
      <c r="BI83" s="43">
        <f t="shared" si="13"/>
        <v>0</v>
      </c>
      <c r="BJ83" s="43">
        <f t="shared" si="13"/>
        <v>0</v>
      </c>
      <c r="BK83" s="43">
        <f t="shared" si="13"/>
        <v>0</v>
      </c>
      <c r="BL83" s="43">
        <f t="shared" si="13"/>
        <v>0</v>
      </c>
      <c r="BM83" s="43">
        <f t="shared" si="13"/>
        <v>0</v>
      </c>
      <c r="BN83" s="43">
        <f t="shared" si="13"/>
        <v>0</v>
      </c>
      <c r="BO83" s="43">
        <f t="shared" si="13"/>
        <v>0</v>
      </c>
      <c r="BP83" s="43">
        <f t="shared" si="13"/>
        <v>0</v>
      </c>
      <c r="BQ83" s="43">
        <f t="shared" ref="BQ83:BW83" si="14">SUM(BQ84:BQ105)</f>
        <v>0</v>
      </c>
      <c r="BR83" s="43">
        <f t="shared" si="14"/>
        <v>0</v>
      </c>
      <c r="BS83" s="43">
        <f t="shared" si="14"/>
        <v>0</v>
      </c>
      <c r="BT83" s="43">
        <f t="shared" si="14"/>
        <v>0</v>
      </c>
      <c r="BU83" s="43">
        <f t="shared" si="14"/>
        <v>0</v>
      </c>
      <c r="BV83" s="43">
        <f t="shared" si="14"/>
        <v>0</v>
      </c>
      <c r="BW83" s="43">
        <f t="shared" si="14"/>
        <v>0</v>
      </c>
      <c r="BX83" s="51"/>
    </row>
    <row r="84" spans="1:76" s="61" customFormat="1" ht="45">
      <c r="A84" s="53" t="s">
        <v>83</v>
      </c>
      <c r="B84" s="54" t="str">
        <f>'[1]4'!B84</f>
        <v>Реконструкция ТП-3911</v>
      </c>
      <c r="C84" s="54" t="str">
        <f>'[1]4'!C84</f>
        <v>P_РМ.2025.02</v>
      </c>
      <c r="D84" s="49"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 t="s">
        <v>84</v>
      </c>
      <c r="Q84" s="51">
        <f>'[1]5. 2025 г.'!M91</f>
        <v>0.8</v>
      </c>
      <c r="R84" s="51">
        <v>0</v>
      </c>
      <c r="S84" s="51">
        <v>0</v>
      </c>
      <c r="T84" s="51">
        <v>0</v>
      </c>
      <c r="U84" s="51">
        <v>0</v>
      </c>
      <c r="V84" s="51" t="s">
        <v>84</v>
      </c>
      <c r="W84" s="51">
        <f>'[1]5. 2025 г.'!M91</f>
        <v>0.8</v>
      </c>
      <c r="X84" s="51">
        <f>'[1]5. 2025 г.'!N91</f>
        <v>0</v>
      </c>
      <c r="Y84" s="51">
        <f>'[1]5. 2025 г.'!O91</f>
        <v>0</v>
      </c>
      <c r="Z84" s="51">
        <f>'[1]5. 2025 г.'!P91</f>
        <v>0</v>
      </c>
      <c r="AA84" s="51">
        <f>'[1]5. 2025 г.'!Q91</f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51">
        <v>0</v>
      </c>
      <c r="AQ84" s="51">
        <v>0</v>
      </c>
      <c r="AR84" s="51">
        <v>0</v>
      </c>
      <c r="AS84" s="51">
        <v>0</v>
      </c>
      <c r="AT84" s="51">
        <v>0</v>
      </c>
      <c r="AU84" s="51">
        <v>0</v>
      </c>
      <c r="AV84" s="51">
        <v>0</v>
      </c>
      <c r="AW84" s="56">
        <v>0</v>
      </c>
      <c r="AX84" s="51">
        <v>0</v>
      </c>
      <c r="AY84" s="51">
        <v>0</v>
      </c>
      <c r="AZ84" s="51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0" t="str">
        <f>'[1]3'!AO83</f>
        <v>изменение сметной стоимости перерасчет смет в РИМ , выполнение работ хоз. способом</v>
      </c>
    </row>
    <row r="85" spans="1:76" s="61" customFormat="1" ht="45">
      <c r="A85" s="53" t="s">
        <v>85</v>
      </c>
      <c r="B85" s="54" t="str">
        <f>'[1]4'!B85</f>
        <v>Реконструкция ТП-1102</v>
      </c>
      <c r="C85" s="54" t="str">
        <f>'[1]4'!C85</f>
        <v>P_РМ.2025.03</v>
      </c>
      <c r="D85" s="49">
        <v>0</v>
      </c>
      <c r="E85" s="51">
        <v>0</v>
      </c>
      <c r="F85" s="51">
        <v>0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  <c r="L85" s="51">
        <v>0</v>
      </c>
      <c r="M85" s="51">
        <v>0</v>
      </c>
      <c r="N85" s="51">
        <v>0</v>
      </c>
      <c r="O85" s="51">
        <v>0</v>
      </c>
      <c r="P85" s="51" t="s">
        <v>84</v>
      </c>
      <c r="Q85" s="51">
        <f>'[1]5. 2025 г.'!M92</f>
        <v>0.4</v>
      </c>
      <c r="R85" s="51">
        <v>0</v>
      </c>
      <c r="S85" s="51">
        <v>0</v>
      </c>
      <c r="T85" s="51">
        <v>0</v>
      </c>
      <c r="U85" s="51">
        <v>0</v>
      </c>
      <c r="V85" s="51" t="s">
        <v>84</v>
      </c>
      <c r="W85" s="51">
        <f>'[1]5. 2025 г.'!M92</f>
        <v>0.4</v>
      </c>
      <c r="X85" s="51">
        <f>'[1]5. 2025 г.'!N92</f>
        <v>0</v>
      </c>
      <c r="Y85" s="51">
        <f>'[1]5. 2025 г.'!O92</f>
        <v>0</v>
      </c>
      <c r="Z85" s="51">
        <f>'[1]5. 2025 г.'!P92</f>
        <v>0</v>
      </c>
      <c r="AA85" s="51">
        <f>'[1]5. 2025 г.'!Q92</f>
        <v>0</v>
      </c>
      <c r="AB85" s="51">
        <v>0</v>
      </c>
      <c r="AC85" s="51">
        <v>0</v>
      </c>
      <c r="AD85" s="51">
        <v>0</v>
      </c>
      <c r="AE85" s="51">
        <v>0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51">
        <v>0</v>
      </c>
      <c r="AN85" s="51">
        <v>0</v>
      </c>
      <c r="AO85" s="51">
        <v>0</v>
      </c>
      <c r="AP85" s="51">
        <v>0</v>
      </c>
      <c r="AQ85" s="51">
        <v>0</v>
      </c>
      <c r="AR85" s="51">
        <v>0</v>
      </c>
      <c r="AS85" s="51">
        <v>0</v>
      </c>
      <c r="AT85" s="51">
        <v>0</v>
      </c>
      <c r="AU85" s="51">
        <v>0</v>
      </c>
      <c r="AV85" s="51">
        <v>0</v>
      </c>
      <c r="AW85" s="56">
        <v>0</v>
      </c>
      <c r="AX85" s="51">
        <v>0</v>
      </c>
      <c r="AY85" s="51">
        <v>0</v>
      </c>
      <c r="AZ85" s="51">
        <v>0</v>
      </c>
      <c r="BA85" s="51">
        <v>0</v>
      </c>
      <c r="BB85" s="51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1">
        <v>0</v>
      </c>
      <c r="BW85" s="51">
        <v>0</v>
      </c>
      <c r="BX85" s="60" t="str">
        <f>'[1]3'!AO84</f>
        <v>изменение сметной стоимости перерасчет смет в РИМ , выполнение работ хоз. способом</v>
      </c>
    </row>
    <row r="86" spans="1:76" s="61" customFormat="1" ht="45">
      <c r="A86" s="53" t="s">
        <v>86</v>
      </c>
      <c r="B86" s="54" t="str">
        <f>'[1]4'!B86</f>
        <v>Реконструкция ТП-1142</v>
      </c>
      <c r="C86" s="54" t="str">
        <f>'[1]4'!C86</f>
        <v>P_РМ.2025.04</v>
      </c>
      <c r="D86" s="49">
        <v>0</v>
      </c>
      <c r="E86" s="51">
        <v>0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 t="s">
        <v>84</v>
      </c>
      <c r="Q86" s="51">
        <f>'[1]5. 2025 г.'!M93</f>
        <v>0.4</v>
      </c>
      <c r="R86" s="51">
        <v>0</v>
      </c>
      <c r="S86" s="51">
        <v>0</v>
      </c>
      <c r="T86" s="51">
        <v>0</v>
      </c>
      <c r="U86" s="51">
        <v>0</v>
      </c>
      <c r="V86" s="51" t="s">
        <v>84</v>
      </c>
      <c r="W86" s="51">
        <f>'[1]5. 2025 г.'!M93</f>
        <v>0.4</v>
      </c>
      <c r="X86" s="51">
        <f>'[1]5. 2025 г.'!N93</f>
        <v>0</v>
      </c>
      <c r="Y86" s="51">
        <f>'[1]5. 2025 г.'!O93</f>
        <v>0</v>
      </c>
      <c r="Z86" s="51">
        <f>'[1]5. 2025 г.'!P93</f>
        <v>0</v>
      </c>
      <c r="AA86" s="51">
        <f>'[1]5. 2025 г.'!Q93</f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v>0</v>
      </c>
      <c r="AU86" s="51">
        <v>0</v>
      </c>
      <c r="AV86" s="51">
        <v>0</v>
      </c>
      <c r="AW86" s="56">
        <v>0</v>
      </c>
      <c r="AX86" s="51">
        <v>0</v>
      </c>
      <c r="AY86" s="51">
        <v>0</v>
      </c>
      <c r="AZ86" s="51">
        <v>0</v>
      </c>
      <c r="BA86" s="51">
        <v>0</v>
      </c>
      <c r="BB86" s="51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0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60" t="str">
        <f>'[1]3'!AO85</f>
        <v>изменение сметной стоимости перерасчет смет в РИМ , выполнение работ хоз. способом</v>
      </c>
    </row>
    <row r="87" spans="1:76" s="61" customFormat="1" ht="45">
      <c r="A87" s="53" t="s">
        <v>87</v>
      </c>
      <c r="B87" s="54" t="str">
        <f>'[1]4'!B87</f>
        <v>Реконструкция ТП-2402</v>
      </c>
      <c r="C87" s="54" t="str">
        <f>'[1]4'!C87</f>
        <v>P_РМ.2025.05</v>
      </c>
      <c r="D87" s="49">
        <v>0</v>
      </c>
      <c r="E87" s="51">
        <v>0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  <c r="L87" s="51">
        <v>0</v>
      </c>
      <c r="M87" s="51">
        <v>0</v>
      </c>
      <c r="N87" s="51">
        <v>0</v>
      </c>
      <c r="O87" s="51">
        <v>0</v>
      </c>
      <c r="P87" s="51" t="s">
        <v>84</v>
      </c>
      <c r="Q87" s="51">
        <f>'[1]5. 2025 г.'!M94</f>
        <v>0.8</v>
      </c>
      <c r="R87" s="51">
        <v>0</v>
      </c>
      <c r="S87" s="51">
        <v>0</v>
      </c>
      <c r="T87" s="51">
        <v>0</v>
      </c>
      <c r="U87" s="51">
        <v>0</v>
      </c>
      <c r="V87" s="51" t="s">
        <v>84</v>
      </c>
      <c r="W87" s="51">
        <f>'[1]5. 2025 г.'!M94</f>
        <v>0.8</v>
      </c>
      <c r="X87" s="51">
        <f>'[1]5. 2025 г.'!N94</f>
        <v>0</v>
      </c>
      <c r="Y87" s="51">
        <f>'[1]5. 2025 г.'!O94</f>
        <v>0</v>
      </c>
      <c r="Z87" s="51">
        <f>'[1]5. 2025 г.'!P94</f>
        <v>0</v>
      </c>
      <c r="AA87" s="51">
        <f>'[1]5. 2025 г.'!Q94</f>
        <v>0</v>
      </c>
      <c r="AB87" s="51">
        <v>0</v>
      </c>
      <c r="AC87" s="51">
        <v>0</v>
      </c>
      <c r="AD87" s="51">
        <v>0</v>
      </c>
      <c r="AE87" s="51">
        <v>0</v>
      </c>
      <c r="AF87" s="51">
        <v>0</v>
      </c>
      <c r="AG87" s="51">
        <v>0</v>
      </c>
      <c r="AH87" s="51">
        <v>0</v>
      </c>
      <c r="AI87" s="51">
        <v>0</v>
      </c>
      <c r="AJ87" s="51">
        <v>0</v>
      </c>
      <c r="AK87" s="51">
        <v>0</v>
      </c>
      <c r="AL87" s="51">
        <v>0</v>
      </c>
      <c r="AM87" s="51">
        <v>0</v>
      </c>
      <c r="AN87" s="51">
        <v>0</v>
      </c>
      <c r="AO87" s="51">
        <v>0</v>
      </c>
      <c r="AP87" s="51">
        <v>0</v>
      </c>
      <c r="AQ87" s="51">
        <v>0</v>
      </c>
      <c r="AR87" s="51">
        <v>0</v>
      </c>
      <c r="AS87" s="51">
        <v>0</v>
      </c>
      <c r="AT87" s="51">
        <v>0</v>
      </c>
      <c r="AU87" s="51">
        <v>0</v>
      </c>
      <c r="AV87" s="51">
        <v>0</v>
      </c>
      <c r="AW87" s="56">
        <v>0</v>
      </c>
      <c r="AX87" s="51">
        <v>0</v>
      </c>
      <c r="AY87" s="51">
        <v>0</v>
      </c>
      <c r="AZ87" s="51">
        <v>0</v>
      </c>
      <c r="BA87" s="51">
        <v>0</v>
      </c>
      <c r="BB87" s="51">
        <v>0</v>
      </c>
      <c r="BC87" s="51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0</v>
      </c>
      <c r="BJ87" s="51">
        <v>0</v>
      </c>
      <c r="BK87" s="51">
        <v>0</v>
      </c>
      <c r="BL87" s="51">
        <v>0</v>
      </c>
      <c r="BM87" s="51">
        <v>0</v>
      </c>
      <c r="BN87" s="51">
        <v>0</v>
      </c>
      <c r="BO87" s="51">
        <v>0</v>
      </c>
      <c r="BP87" s="51">
        <v>0</v>
      </c>
      <c r="BQ87" s="51">
        <v>0</v>
      </c>
      <c r="BR87" s="51">
        <v>0</v>
      </c>
      <c r="BS87" s="51">
        <v>0</v>
      </c>
      <c r="BT87" s="51">
        <v>0</v>
      </c>
      <c r="BU87" s="51">
        <v>0</v>
      </c>
      <c r="BV87" s="51">
        <v>0</v>
      </c>
      <c r="BW87" s="51">
        <v>0</v>
      </c>
      <c r="BX87" s="60" t="str">
        <f>'[1]3'!AO86</f>
        <v>изменение сметной стоимости перерасчет смет в РИМ , выполнение работ хоз. способом</v>
      </c>
    </row>
    <row r="88" spans="1:76" s="61" customFormat="1" ht="56.25">
      <c r="A88" s="53" t="s">
        <v>88</v>
      </c>
      <c r="B88" s="54" t="str">
        <f>'[1]4'!B88</f>
        <v>Реконструкция ТП-4127</v>
      </c>
      <c r="C88" s="54" t="str">
        <f>'[1]4'!C88</f>
        <v>P_РМ.2025.06</v>
      </c>
      <c r="D88" s="49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 t="s">
        <v>84</v>
      </c>
      <c r="Q88" s="51">
        <v>0.8</v>
      </c>
      <c r="R88" s="51">
        <v>0</v>
      </c>
      <c r="S88" s="51">
        <v>0</v>
      </c>
      <c r="T88" s="51">
        <v>0</v>
      </c>
      <c r="U88" s="51">
        <v>0</v>
      </c>
      <c r="V88" s="51" t="s">
        <v>84</v>
      </c>
      <c r="W88" s="51">
        <f>'[1]5. 2025 г.'!M95</f>
        <v>0</v>
      </c>
      <c r="X88" s="51">
        <f>'[1]5. 2025 г.'!N95</f>
        <v>0</v>
      </c>
      <c r="Y88" s="51">
        <f>'[1]5. 2025 г.'!O95</f>
        <v>0</v>
      </c>
      <c r="Z88" s="51">
        <f>'[1]5. 2025 г.'!P95</f>
        <v>0</v>
      </c>
      <c r="AA88" s="51">
        <f>'[1]5. 2025 г.'!Q95</f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51">
        <v>0</v>
      </c>
      <c r="AQ88" s="51">
        <v>0</v>
      </c>
      <c r="AR88" s="51">
        <v>0</v>
      </c>
      <c r="AS88" s="51">
        <v>0</v>
      </c>
      <c r="AT88" s="51">
        <v>0</v>
      </c>
      <c r="AU88" s="51">
        <v>0</v>
      </c>
      <c r="AV88" s="51">
        <v>0</v>
      </c>
      <c r="AW88" s="56">
        <v>0</v>
      </c>
      <c r="AX88" s="51">
        <v>0</v>
      </c>
      <c r="AY88" s="51">
        <v>0</v>
      </c>
      <c r="AZ88" s="51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0" t="str">
        <f>'[1]3'!AO87</f>
        <v>Отсутствие необходимости замены силового тр-ра  в связи с переспределением нагрузки</v>
      </c>
    </row>
    <row r="89" spans="1:76" s="61" customFormat="1" ht="45">
      <c r="A89" s="53" t="s">
        <v>89</v>
      </c>
      <c r="B89" s="54" t="str">
        <f>'[1]4'!B89</f>
        <v>Реконструкция ТП-973</v>
      </c>
      <c r="C89" s="54" t="str">
        <f>'[1]4'!C89</f>
        <v>P_РМ.2025.07</v>
      </c>
      <c r="D89" s="49"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 t="s">
        <v>84</v>
      </c>
      <c r="Q89" s="51">
        <v>1.26</v>
      </c>
      <c r="R89" s="51">
        <v>0</v>
      </c>
      <c r="S89" s="51">
        <v>0</v>
      </c>
      <c r="T89" s="51">
        <v>0</v>
      </c>
      <c r="U89" s="51">
        <v>0</v>
      </c>
      <c r="V89" s="51" t="s">
        <v>84</v>
      </c>
      <c r="W89" s="51">
        <f>'[1]5. 2025 г.'!M96</f>
        <v>1.26</v>
      </c>
      <c r="X89" s="51">
        <f>'[1]5. 2025 г.'!N96</f>
        <v>0</v>
      </c>
      <c r="Y89" s="51">
        <f>'[1]5. 2025 г.'!O96</f>
        <v>0</v>
      </c>
      <c r="Z89" s="51">
        <f>'[1]5. 2025 г.'!P96</f>
        <v>0</v>
      </c>
      <c r="AA89" s="51">
        <f>'[1]5. 2025 г.'!Q96</f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v>0</v>
      </c>
      <c r="AU89" s="51">
        <v>0</v>
      </c>
      <c r="AV89" s="51">
        <v>0</v>
      </c>
      <c r="AW89" s="56">
        <v>0</v>
      </c>
      <c r="AX89" s="51">
        <v>0</v>
      </c>
      <c r="AY89" s="51">
        <v>0</v>
      </c>
      <c r="AZ89" s="51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0" t="str">
        <f>'[1]3'!AO88</f>
        <v>изменение сметной стоимости перерасчет смет в РИМ , выполнение работ хоз. способом</v>
      </c>
    </row>
    <row r="90" spans="1:76" s="61" customFormat="1" ht="45">
      <c r="A90" s="53" t="s">
        <v>90</v>
      </c>
      <c r="B90" s="54" t="str">
        <f>'[1]4'!B90</f>
        <v>Реконструкция ТП-183</v>
      </c>
      <c r="C90" s="54" t="str">
        <f>'[1]4'!C90</f>
        <v>P_РМ.2025.12</v>
      </c>
      <c r="D90" s="49">
        <v>0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1" t="s">
        <v>91</v>
      </c>
      <c r="W90" s="51">
        <f>'[1]5. 2025 г.'!AA97</f>
        <v>0.25</v>
      </c>
      <c r="X90" s="51">
        <f>'[1]5. 2025 г.'!AB97</f>
        <v>0</v>
      </c>
      <c r="Y90" s="51">
        <f>'[1]5. 2025 г.'!AC97</f>
        <v>0</v>
      </c>
      <c r="Z90" s="51">
        <f>'[1]5. 2025 г.'!AD97</f>
        <v>0</v>
      </c>
      <c r="AA90" s="51">
        <f>'[1]5. 2025 г.'!AE97</f>
        <v>0</v>
      </c>
      <c r="AB90" s="51">
        <v>0</v>
      </c>
      <c r="AC90" s="51">
        <v>0</v>
      </c>
      <c r="AD90" s="51">
        <v>0</v>
      </c>
      <c r="AE90" s="51">
        <v>0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1">
        <v>0</v>
      </c>
      <c r="AP90" s="51">
        <v>0</v>
      </c>
      <c r="AQ90" s="51">
        <v>0</v>
      </c>
      <c r="AR90" s="51">
        <v>0</v>
      </c>
      <c r="AS90" s="51">
        <v>0</v>
      </c>
      <c r="AT90" s="51">
        <v>0</v>
      </c>
      <c r="AU90" s="51">
        <v>0</v>
      </c>
      <c r="AV90" s="51">
        <v>0</v>
      </c>
      <c r="AW90" s="56">
        <v>0</v>
      </c>
      <c r="AX90" s="51">
        <v>0</v>
      </c>
      <c r="AY90" s="51">
        <v>0</v>
      </c>
      <c r="AZ90" s="51">
        <v>0</v>
      </c>
      <c r="BA90" s="51">
        <v>0</v>
      </c>
      <c r="BB90" s="51">
        <v>0</v>
      </c>
      <c r="BC90" s="51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1">
        <v>0</v>
      </c>
      <c r="BK90" s="51">
        <v>0</v>
      </c>
      <c r="BL90" s="51">
        <v>0</v>
      </c>
      <c r="BM90" s="51">
        <v>0</v>
      </c>
      <c r="BN90" s="51">
        <v>0</v>
      </c>
      <c r="BO90" s="51">
        <v>0</v>
      </c>
      <c r="BP90" s="51">
        <v>0</v>
      </c>
      <c r="BQ90" s="51">
        <v>0</v>
      </c>
      <c r="BR90" s="51">
        <v>0</v>
      </c>
      <c r="BS90" s="51">
        <v>0</v>
      </c>
      <c r="BT90" s="51">
        <v>0</v>
      </c>
      <c r="BU90" s="51">
        <v>0</v>
      </c>
      <c r="BV90" s="51">
        <v>0</v>
      </c>
      <c r="BW90" s="51">
        <v>0</v>
      </c>
      <c r="BX90" s="60" t="str">
        <f>'[1]3'!AO89</f>
        <v>изменение сметной стоимости перерасчет смет в РИМ , выполнение работ хоз. способом</v>
      </c>
    </row>
    <row r="91" spans="1:76" s="61" customFormat="1" ht="45">
      <c r="A91" s="53" t="s">
        <v>92</v>
      </c>
      <c r="B91" s="54" t="str">
        <f>'[1]4'!B91</f>
        <v>Реконструкция ТП-508</v>
      </c>
      <c r="C91" s="54" t="str">
        <f>'[1]4'!C91</f>
        <v>P_РМ.2025.13</v>
      </c>
      <c r="D91" s="49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1" t="s">
        <v>91</v>
      </c>
      <c r="W91" s="51">
        <f>'[1]5. 2025 г.'!AA98</f>
        <v>0.4</v>
      </c>
      <c r="X91" s="51">
        <f>'[1]5. 2025 г.'!AB98</f>
        <v>0</v>
      </c>
      <c r="Y91" s="51">
        <f>'[1]5. 2025 г.'!AC98</f>
        <v>0</v>
      </c>
      <c r="Z91" s="51">
        <f>'[1]5. 2025 г.'!AD98</f>
        <v>0</v>
      </c>
      <c r="AA91" s="51">
        <f>'[1]5. 2025 г.'!AE98</f>
        <v>0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1"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v>0</v>
      </c>
      <c r="AU91" s="51">
        <v>0</v>
      </c>
      <c r="AV91" s="51">
        <v>0</v>
      </c>
      <c r="AW91" s="56">
        <v>0</v>
      </c>
      <c r="AX91" s="51">
        <v>0</v>
      </c>
      <c r="AY91" s="51">
        <v>0</v>
      </c>
      <c r="AZ91" s="51">
        <v>0</v>
      </c>
      <c r="BA91" s="51">
        <v>0</v>
      </c>
      <c r="BB91" s="51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0</v>
      </c>
      <c r="BI91" s="51">
        <v>0</v>
      </c>
      <c r="BJ91" s="51">
        <v>0</v>
      </c>
      <c r="BK91" s="51">
        <v>0</v>
      </c>
      <c r="BL91" s="51">
        <v>0</v>
      </c>
      <c r="BM91" s="51">
        <v>0</v>
      </c>
      <c r="BN91" s="51">
        <v>0</v>
      </c>
      <c r="BO91" s="51">
        <v>0</v>
      </c>
      <c r="BP91" s="51">
        <v>0</v>
      </c>
      <c r="BQ91" s="51">
        <v>0</v>
      </c>
      <c r="BR91" s="51">
        <v>0</v>
      </c>
      <c r="BS91" s="51">
        <v>0</v>
      </c>
      <c r="BT91" s="51">
        <v>0</v>
      </c>
      <c r="BU91" s="51">
        <v>0</v>
      </c>
      <c r="BV91" s="51">
        <v>0</v>
      </c>
      <c r="BW91" s="51">
        <v>0</v>
      </c>
      <c r="BX91" s="60" t="str">
        <f>'[1]3'!AO90</f>
        <v>изменение сметной стоимости перерасчет смет в РИМ , выполнение работ хоз. способом</v>
      </c>
    </row>
    <row r="92" spans="1:76" s="61" customFormat="1" ht="45">
      <c r="A92" s="53" t="s">
        <v>93</v>
      </c>
      <c r="B92" s="54" t="str">
        <f>'[1]4'!B92</f>
        <v>Реконструкция ТП-540</v>
      </c>
      <c r="C92" s="54" t="str">
        <f>'[1]4'!C92</f>
        <v>P_РМ.2025.14</v>
      </c>
      <c r="D92" s="49">
        <v>0</v>
      </c>
      <c r="E92" s="51">
        <v>0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1" t="s">
        <v>91</v>
      </c>
      <c r="W92" s="51">
        <f>'[1]5. 2025 г.'!AA99</f>
        <v>0.8</v>
      </c>
      <c r="X92" s="51">
        <f>'[1]5. 2025 г.'!AB99</f>
        <v>0</v>
      </c>
      <c r="Y92" s="51">
        <f>'[1]5. 2025 г.'!AC99</f>
        <v>0</v>
      </c>
      <c r="Z92" s="51">
        <f>'[1]5. 2025 г.'!AD99</f>
        <v>0</v>
      </c>
      <c r="AA92" s="51">
        <f>'[1]5. 2025 г.'!AE99</f>
        <v>0</v>
      </c>
      <c r="AB92" s="51">
        <v>0</v>
      </c>
      <c r="AC92" s="51">
        <v>0</v>
      </c>
      <c r="AD92" s="51">
        <v>0</v>
      </c>
      <c r="AE92" s="51">
        <v>0</v>
      </c>
      <c r="AF92" s="51">
        <v>0</v>
      </c>
      <c r="AG92" s="51">
        <v>0</v>
      </c>
      <c r="AH92" s="51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1">
        <v>0</v>
      </c>
      <c r="AP92" s="51">
        <v>0</v>
      </c>
      <c r="AQ92" s="51">
        <v>0</v>
      </c>
      <c r="AR92" s="51">
        <v>0</v>
      </c>
      <c r="AS92" s="51">
        <v>0</v>
      </c>
      <c r="AT92" s="51">
        <v>0</v>
      </c>
      <c r="AU92" s="51">
        <v>0</v>
      </c>
      <c r="AV92" s="51">
        <v>0</v>
      </c>
      <c r="AW92" s="56">
        <v>0</v>
      </c>
      <c r="AX92" s="51">
        <v>0</v>
      </c>
      <c r="AY92" s="51">
        <v>0</v>
      </c>
      <c r="AZ92" s="51">
        <v>0</v>
      </c>
      <c r="BA92" s="51">
        <v>0</v>
      </c>
      <c r="BB92" s="51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1">
        <v>0</v>
      </c>
      <c r="BP92" s="51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1">
        <v>0</v>
      </c>
      <c r="BW92" s="51">
        <v>0</v>
      </c>
      <c r="BX92" s="60" t="str">
        <f>'[1]3'!AO91</f>
        <v>изменение сметной стоимости перерасчет смет в РИМ , выполнение работ хоз. способом</v>
      </c>
    </row>
    <row r="93" spans="1:76" s="61" customFormat="1" ht="45">
      <c r="A93" s="53" t="s">
        <v>94</v>
      </c>
      <c r="B93" s="54" t="str">
        <f>'[1]4'!B93</f>
        <v>Реконструкция ТП-673</v>
      </c>
      <c r="C93" s="54" t="str">
        <f>'[1]4'!C93</f>
        <v>P_РМ.2025.15</v>
      </c>
      <c r="D93" s="49">
        <v>0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 t="s">
        <v>91</v>
      </c>
      <c r="W93" s="51">
        <f>'[1]5. 2025 г.'!AA100</f>
        <v>0.4</v>
      </c>
      <c r="X93" s="51">
        <f>'[1]5. 2025 г.'!AB100</f>
        <v>0</v>
      </c>
      <c r="Y93" s="51">
        <f>'[1]5. 2025 г.'!AC100</f>
        <v>0</v>
      </c>
      <c r="Z93" s="51">
        <f>'[1]5. 2025 г.'!AD100</f>
        <v>0</v>
      </c>
      <c r="AA93" s="51">
        <f>'[1]5. 2025 г.'!AE100</f>
        <v>0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1">
        <v>0</v>
      </c>
      <c r="AP93" s="51">
        <v>0</v>
      </c>
      <c r="AQ93" s="51">
        <v>0</v>
      </c>
      <c r="AR93" s="51">
        <v>0</v>
      </c>
      <c r="AS93" s="51">
        <v>0</v>
      </c>
      <c r="AT93" s="51">
        <v>0</v>
      </c>
      <c r="AU93" s="51">
        <v>0</v>
      </c>
      <c r="AV93" s="51">
        <v>0</v>
      </c>
      <c r="AW93" s="56">
        <v>0</v>
      </c>
      <c r="AX93" s="51">
        <v>0</v>
      </c>
      <c r="AY93" s="51">
        <v>0</v>
      </c>
      <c r="AZ93" s="51">
        <v>0</v>
      </c>
      <c r="BA93" s="51">
        <v>0</v>
      </c>
      <c r="BB93" s="51">
        <v>0</v>
      </c>
      <c r="BC93" s="51">
        <v>0</v>
      </c>
      <c r="BD93" s="51">
        <v>0</v>
      </c>
      <c r="BE93" s="51">
        <v>0</v>
      </c>
      <c r="BF93" s="51">
        <v>0</v>
      </c>
      <c r="BG93" s="51">
        <v>0</v>
      </c>
      <c r="BH93" s="51">
        <v>0</v>
      </c>
      <c r="BI93" s="51">
        <v>0</v>
      </c>
      <c r="BJ93" s="51">
        <v>0</v>
      </c>
      <c r="BK93" s="51">
        <v>0</v>
      </c>
      <c r="BL93" s="51">
        <v>0</v>
      </c>
      <c r="BM93" s="51">
        <v>0</v>
      </c>
      <c r="BN93" s="51">
        <v>0</v>
      </c>
      <c r="BO93" s="51">
        <v>0</v>
      </c>
      <c r="BP93" s="51">
        <v>0</v>
      </c>
      <c r="BQ93" s="51">
        <v>0</v>
      </c>
      <c r="BR93" s="51">
        <v>0</v>
      </c>
      <c r="BS93" s="51">
        <v>0</v>
      </c>
      <c r="BT93" s="51">
        <v>0</v>
      </c>
      <c r="BU93" s="51">
        <v>0</v>
      </c>
      <c r="BV93" s="51">
        <v>0</v>
      </c>
      <c r="BW93" s="51">
        <v>0</v>
      </c>
      <c r="BX93" s="60" t="str">
        <f>'[1]3'!AO92</f>
        <v>изменение сметной стоимости перерасчет смет в РИМ , выполнение работ хоз. способом</v>
      </c>
    </row>
    <row r="94" spans="1:76" s="62" customFormat="1" ht="56.25">
      <c r="A94" s="53" t="s">
        <v>95</v>
      </c>
      <c r="B94" s="54" t="str">
        <f>'[1]4'!B94</f>
        <v>Реконструкция ТП-706</v>
      </c>
      <c r="C94" s="54" t="str">
        <f>'[1]4'!C94</f>
        <v>Q_РМ.2026.03</v>
      </c>
      <c r="D94" s="49">
        <v>0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 t="s">
        <v>84</v>
      </c>
      <c r="AC94" s="51">
        <v>0.8</v>
      </c>
      <c r="AD94" s="51">
        <v>0</v>
      </c>
      <c r="AE94" s="51">
        <v>0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1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  <c r="AV94" s="51">
        <v>0</v>
      </c>
      <c r="AW94" s="56">
        <v>0</v>
      </c>
      <c r="AX94" s="51">
        <v>0</v>
      </c>
      <c r="AY94" s="51">
        <v>0</v>
      </c>
      <c r="AZ94" s="51">
        <v>0</v>
      </c>
      <c r="BA94" s="51">
        <v>0</v>
      </c>
      <c r="BB94" s="51">
        <v>0</v>
      </c>
      <c r="BC94" s="51">
        <v>0</v>
      </c>
      <c r="BD94" s="51">
        <v>0</v>
      </c>
      <c r="BE94" s="51">
        <v>0</v>
      </c>
      <c r="BF94" s="51">
        <v>0</v>
      </c>
      <c r="BG94" s="51">
        <v>0</v>
      </c>
      <c r="BH94" s="51">
        <v>0</v>
      </c>
      <c r="BI94" s="51">
        <v>0</v>
      </c>
      <c r="BJ94" s="51">
        <v>0</v>
      </c>
      <c r="BK94" s="51">
        <v>0</v>
      </c>
      <c r="BL94" s="51">
        <v>0</v>
      </c>
      <c r="BM94" s="51">
        <v>0</v>
      </c>
      <c r="BN94" s="51">
        <v>0</v>
      </c>
      <c r="BO94" s="51">
        <v>0</v>
      </c>
      <c r="BP94" s="51">
        <v>0</v>
      </c>
      <c r="BQ94" s="51">
        <v>0</v>
      </c>
      <c r="BR94" s="51">
        <v>0</v>
      </c>
      <c r="BS94" s="51">
        <v>0</v>
      </c>
      <c r="BT94" s="51">
        <v>0</v>
      </c>
      <c r="BU94" s="51">
        <v>0</v>
      </c>
      <c r="BV94" s="51">
        <v>0</v>
      </c>
      <c r="BW94" s="51">
        <v>0</v>
      </c>
      <c r="BX94" s="60" t="str">
        <f>'[1]3'!AO93</f>
        <v>Отсутствие необходимости замены силового тр-ра  в связи с переспределением нагрузки</v>
      </c>
    </row>
    <row r="95" spans="1:76" s="62" customFormat="1" ht="56.25">
      <c r="A95" s="53" t="s">
        <v>96</v>
      </c>
      <c r="B95" s="54" t="str">
        <f>'[1]4'!B95</f>
        <v>Реконструкция ТП-1111</v>
      </c>
      <c r="C95" s="54" t="str">
        <f>'[1]4'!C95</f>
        <v>Q_РМ.2026.04</v>
      </c>
      <c r="D95" s="49">
        <v>0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 t="s">
        <v>84</v>
      </c>
      <c r="AC95" s="51">
        <v>0.5</v>
      </c>
      <c r="AD95" s="51">
        <v>0</v>
      </c>
      <c r="AE95" s="51">
        <v>0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51">
        <v>0</v>
      </c>
      <c r="AN95" s="51">
        <v>0</v>
      </c>
      <c r="AO95" s="51">
        <v>0</v>
      </c>
      <c r="AP95" s="51">
        <v>0</v>
      </c>
      <c r="AQ95" s="51">
        <v>0</v>
      </c>
      <c r="AR95" s="51">
        <v>0</v>
      </c>
      <c r="AS95" s="51">
        <v>0</v>
      </c>
      <c r="AT95" s="51">
        <v>0</v>
      </c>
      <c r="AU95" s="51">
        <v>0</v>
      </c>
      <c r="AV95" s="51">
        <v>0</v>
      </c>
      <c r="AW95" s="56">
        <v>0</v>
      </c>
      <c r="AX95" s="51">
        <v>0</v>
      </c>
      <c r="AY95" s="51">
        <v>0</v>
      </c>
      <c r="AZ95" s="51">
        <v>0</v>
      </c>
      <c r="BA95" s="51">
        <v>0</v>
      </c>
      <c r="BB95" s="51">
        <v>0</v>
      </c>
      <c r="BC95" s="51">
        <v>0</v>
      </c>
      <c r="BD95" s="51">
        <v>0</v>
      </c>
      <c r="BE95" s="51">
        <v>0</v>
      </c>
      <c r="BF95" s="51">
        <v>0</v>
      </c>
      <c r="BG95" s="51">
        <v>0</v>
      </c>
      <c r="BH95" s="51">
        <v>0</v>
      </c>
      <c r="BI95" s="51">
        <v>0</v>
      </c>
      <c r="BJ95" s="51">
        <v>0</v>
      </c>
      <c r="BK95" s="51">
        <v>0</v>
      </c>
      <c r="BL95" s="51">
        <v>0</v>
      </c>
      <c r="BM95" s="51">
        <v>0</v>
      </c>
      <c r="BN95" s="51">
        <v>0</v>
      </c>
      <c r="BO95" s="51">
        <v>0</v>
      </c>
      <c r="BP95" s="51">
        <v>0</v>
      </c>
      <c r="BQ95" s="51">
        <v>0</v>
      </c>
      <c r="BR95" s="51">
        <v>0</v>
      </c>
      <c r="BS95" s="51">
        <v>0</v>
      </c>
      <c r="BT95" s="51">
        <v>0</v>
      </c>
      <c r="BU95" s="51">
        <v>0</v>
      </c>
      <c r="BV95" s="51">
        <v>0</v>
      </c>
      <c r="BW95" s="51">
        <v>0</v>
      </c>
      <c r="BX95" s="60" t="str">
        <f>'[1]3'!AO94</f>
        <v>Отсутствие необходимости замены силового тр-ра  в связи с переспределением нагрузки</v>
      </c>
    </row>
    <row r="96" spans="1:76" s="62" customFormat="1" ht="56.25">
      <c r="A96" s="53" t="s">
        <v>97</v>
      </c>
      <c r="B96" s="54" t="str">
        <f>'[1]4'!B96</f>
        <v>Реконструкция ТП-1158</v>
      </c>
      <c r="C96" s="54" t="str">
        <f>'[1]4'!C96</f>
        <v>Q_РМ.2026.05</v>
      </c>
      <c r="D96" s="49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 t="s">
        <v>98</v>
      </c>
      <c r="AC96" s="51">
        <v>0.63</v>
      </c>
      <c r="AD96" s="51">
        <v>0</v>
      </c>
      <c r="AE96" s="51">
        <v>0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1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0</v>
      </c>
      <c r="AU96" s="51">
        <v>0</v>
      </c>
      <c r="AV96" s="51">
        <v>0</v>
      </c>
      <c r="AW96" s="56">
        <v>0</v>
      </c>
      <c r="AX96" s="51">
        <v>0</v>
      </c>
      <c r="AY96" s="51">
        <v>0</v>
      </c>
      <c r="AZ96" s="51">
        <v>0</v>
      </c>
      <c r="BA96" s="51">
        <v>0</v>
      </c>
      <c r="BB96" s="51">
        <v>0</v>
      </c>
      <c r="BC96" s="51">
        <v>0</v>
      </c>
      <c r="BD96" s="51">
        <v>0</v>
      </c>
      <c r="BE96" s="51">
        <v>0</v>
      </c>
      <c r="BF96" s="51">
        <v>0</v>
      </c>
      <c r="BG96" s="51">
        <v>0</v>
      </c>
      <c r="BH96" s="51">
        <v>0</v>
      </c>
      <c r="BI96" s="51">
        <v>0</v>
      </c>
      <c r="BJ96" s="51">
        <v>0</v>
      </c>
      <c r="BK96" s="51">
        <v>0</v>
      </c>
      <c r="BL96" s="51">
        <v>0</v>
      </c>
      <c r="BM96" s="51">
        <v>0</v>
      </c>
      <c r="BN96" s="51">
        <v>0</v>
      </c>
      <c r="BO96" s="51">
        <v>0</v>
      </c>
      <c r="BP96" s="51">
        <v>0</v>
      </c>
      <c r="BQ96" s="51">
        <v>0</v>
      </c>
      <c r="BR96" s="51">
        <v>0</v>
      </c>
      <c r="BS96" s="51">
        <v>0</v>
      </c>
      <c r="BT96" s="51">
        <v>0</v>
      </c>
      <c r="BU96" s="51">
        <v>0</v>
      </c>
      <c r="BV96" s="51">
        <v>0</v>
      </c>
      <c r="BW96" s="51">
        <v>0</v>
      </c>
      <c r="BX96" s="60" t="str">
        <f>'[1]3'!AO95</f>
        <v>Отсутствие необходимости замены силового тр-ра  в связи с переспределением нагрузки</v>
      </c>
    </row>
    <row r="97" spans="1:76" s="62" customFormat="1" ht="56.25">
      <c r="A97" s="53" t="s">
        <v>99</v>
      </c>
      <c r="B97" s="54" t="str">
        <f>'[1]4'!B97</f>
        <v>Реконструкция ТП-3912</v>
      </c>
      <c r="C97" s="54" t="str">
        <f>'[1]4'!C97</f>
        <v>Q_РМ.2026.06</v>
      </c>
      <c r="D97" s="49">
        <v>0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 t="s">
        <v>98</v>
      </c>
      <c r="AC97" s="51">
        <v>0.8</v>
      </c>
      <c r="AD97" s="51">
        <v>0</v>
      </c>
      <c r="AE97" s="51">
        <v>0</v>
      </c>
      <c r="AF97" s="51">
        <v>0</v>
      </c>
      <c r="AG97" s="51">
        <v>0</v>
      </c>
      <c r="AH97" s="51">
        <v>0</v>
      </c>
      <c r="AI97" s="51">
        <v>0</v>
      </c>
      <c r="AJ97" s="51">
        <v>0</v>
      </c>
      <c r="AK97" s="51">
        <v>0</v>
      </c>
      <c r="AL97" s="51">
        <v>0</v>
      </c>
      <c r="AM97" s="51">
        <v>0</v>
      </c>
      <c r="AN97" s="51">
        <v>0</v>
      </c>
      <c r="AO97" s="51">
        <v>0</v>
      </c>
      <c r="AP97" s="51">
        <v>0</v>
      </c>
      <c r="AQ97" s="51">
        <v>0</v>
      </c>
      <c r="AR97" s="51">
        <v>0</v>
      </c>
      <c r="AS97" s="51">
        <v>0</v>
      </c>
      <c r="AT97" s="51">
        <v>0</v>
      </c>
      <c r="AU97" s="51">
        <v>0</v>
      </c>
      <c r="AV97" s="51">
        <v>0</v>
      </c>
      <c r="AW97" s="56">
        <v>0</v>
      </c>
      <c r="AX97" s="51">
        <v>0</v>
      </c>
      <c r="AY97" s="51">
        <v>0</v>
      </c>
      <c r="AZ97" s="51">
        <v>0</v>
      </c>
      <c r="BA97" s="51">
        <v>0</v>
      </c>
      <c r="BB97" s="51">
        <v>0</v>
      </c>
      <c r="BC97" s="51">
        <v>0</v>
      </c>
      <c r="BD97" s="51">
        <v>0</v>
      </c>
      <c r="BE97" s="51">
        <v>0</v>
      </c>
      <c r="BF97" s="51">
        <v>0</v>
      </c>
      <c r="BG97" s="51">
        <v>0</v>
      </c>
      <c r="BH97" s="51">
        <v>0</v>
      </c>
      <c r="BI97" s="51">
        <v>0</v>
      </c>
      <c r="BJ97" s="51">
        <v>0</v>
      </c>
      <c r="BK97" s="51">
        <v>0</v>
      </c>
      <c r="BL97" s="51">
        <v>0</v>
      </c>
      <c r="BM97" s="51">
        <v>0</v>
      </c>
      <c r="BN97" s="51">
        <v>0</v>
      </c>
      <c r="BO97" s="51">
        <v>0</v>
      </c>
      <c r="BP97" s="51">
        <v>0</v>
      </c>
      <c r="BQ97" s="51">
        <v>0</v>
      </c>
      <c r="BR97" s="51">
        <v>0</v>
      </c>
      <c r="BS97" s="51">
        <v>0</v>
      </c>
      <c r="BT97" s="51">
        <v>0</v>
      </c>
      <c r="BU97" s="51">
        <v>0</v>
      </c>
      <c r="BV97" s="51">
        <v>0</v>
      </c>
      <c r="BW97" s="51">
        <v>0</v>
      </c>
      <c r="BX97" s="60" t="str">
        <f>'[1]3'!AO96</f>
        <v>Отсутствие необходимости замены силового тр-ра  в связи с переспределением нагрузки</v>
      </c>
    </row>
    <row r="98" spans="1:76" s="62" customFormat="1" ht="33.75">
      <c r="A98" s="53" t="s">
        <v>100</v>
      </c>
      <c r="B98" s="54" t="str">
        <f>'[1]4'!B98</f>
        <v>Реконструкция ТП-40</v>
      </c>
      <c r="C98" s="54" t="str">
        <f>'[1]4'!C98</f>
        <v>Q_РМ.2026.14</v>
      </c>
      <c r="D98" s="49">
        <v>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1">
        <v>0</v>
      </c>
      <c r="AC98" s="51">
        <v>0</v>
      </c>
      <c r="AD98" s="51">
        <v>0</v>
      </c>
      <c r="AE98" s="51">
        <v>0</v>
      </c>
      <c r="AF98" s="51">
        <v>0</v>
      </c>
      <c r="AG98" s="51">
        <v>0</v>
      </c>
      <c r="AH98" s="51" t="s">
        <v>84</v>
      </c>
      <c r="AI98" s="51">
        <f>'[1]5. 2026 г.'!M88</f>
        <v>0.5</v>
      </c>
      <c r="AJ98" s="51">
        <f>'[1]5. 2026 г.'!N88</f>
        <v>0</v>
      </c>
      <c r="AK98" s="51">
        <f>'[1]5. 2026 г.'!O88</f>
        <v>0</v>
      </c>
      <c r="AL98" s="51">
        <f>'[1]5. 2026 г.'!P88</f>
        <v>0</v>
      </c>
      <c r="AM98" s="51">
        <f>'[1]5. 2026 г.'!Q88</f>
        <v>0</v>
      </c>
      <c r="AN98" s="51">
        <v>0</v>
      </c>
      <c r="AO98" s="51">
        <v>0</v>
      </c>
      <c r="AP98" s="51">
        <v>0</v>
      </c>
      <c r="AQ98" s="51">
        <v>0</v>
      </c>
      <c r="AR98" s="51">
        <v>0</v>
      </c>
      <c r="AS98" s="51">
        <v>0</v>
      </c>
      <c r="AT98" s="51">
        <v>0</v>
      </c>
      <c r="AU98" s="51">
        <v>0</v>
      </c>
      <c r="AV98" s="51">
        <v>0</v>
      </c>
      <c r="AW98" s="56">
        <v>0</v>
      </c>
      <c r="AX98" s="51">
        <v>0</v>
      </c>
      <c r="AY98" s="51">
        <v>0</v>
      </c>
      <c r="AZ98" s="51">
        <v>0</v>
      </c>
      <c r="BA98" s="51">
        <v>0</v>
      </c>
      <c r="BB98" s="51">
        <v>0</v>
      </c>
      <c r="BC98" s="51">
        <v>0</v>
      </c>
      <c r="BD98" s="51">
        <v>0</v>
      </c>
      <c r="BE98" s="51">
        <v>0</v>
      </c>
      <c r="BF98" s="51">
        <v>0</v>
      </c>
      <c r="BG98" s="51">
        <v>0</v>
      </c>
      <c r="BH98" s="51">
        <v>0</v>
      </c>
      <c r="BI98" s="51">
        <v>0</v>
      </c>
      <c r="BJ98" s="51">
        <v>0</v>
      </c>
      <c r="BK98" s="51">
        <v>0</v>
      </c>
      <c r="BL98" s="51">
        <v>0</v>
      </c>
      <c r="BM98" s="51">
        <v>0</v>
      </c>
      <c r="BN98" s="51">
        <v>0</v>
      </c>
      <c r="BO98" s="51">
        <v>0</v>
      </c>
      <c r="BP98" s="51">
        <v>0</v>
      </c>
      <c r="BQ98" s="51">
        <v>0</v>
      </c>
      <c r="BR98" s="51">
        <v>0</v>
      </c>
      <c r="BS98" s="51">
        <v>0</v>
      </c>
      <c r="BT98" s="51">
        <v>0</v>
      </c>
      <c r="BU98" s="51">
        <v>0</v>
      </c>
      <c r="BV98" s="51">
        <v>0</v>
      </c>
      <c r="BW98" s="51">
        <v>0</v>
      </c>
      <c r="BX98" s="60" t="str">
        <f>'[1]3'!AO97</f>
        <v>Необходимость замены силового тр-ра  в связи с перегрузкой</v>
      </c>
    </row>
    <row r="99" spans="1:76" s="62" customFormat="1" ht="33.75">
      <c r="A99" s="53" t="s">
        <v>101</v>
      </c>
      <c r="B99" s="54" t="str">
        <f>'[1]4'!B99</f>
        <v>Реконструкция ТП-384</v>
      </c>
      <c r="C99" s="54" t="str">
        <f>'[1]4'!C99</f>
        <v>Q_РМ.2026.15</v>
      </c>
      <c r="D99" s="49">
        <v>0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1">
        <v>0</v>
      </c>
      <c r="AC99" s="51">
        <v>0</v>
      </c>
      <c r="AD99" s="51">
        <v>0</v>
      </c>
      <c r="AE99" s="51">
        <v>0</v>
      </c>
      <c r="AF99" s="51">
        <v>0</v>
      </c>
      <c r="AG99" s="51">
        <v>0</v>
      </c>
      <c r="AH99" s="51" t="s">
        <v>84</v>
      </c>
      <c r="AI99" s="51">
        <f>'[1]5. 2026 г.'!M89</f>
        <v>1.26</v>
      </c>
      <c r="AJ99" s="51">
        <f>'[1]5. 2026 г.'!N89</f>
        <v>0</v>
      </c>
      <c r="AK99" s="51">
        <f>'[1]5. 2026 г.'!O89</f>
        <v>0</v>
      </c>
      <c r="AL99" s="51">
        <f>'[1]5. 2026 г.'!P89</f>
        <v>0</v>
      </c>
      <c r="AM99" s="51">
        <f>'[1]5. 2026 г.'!Q89</f>
        <v>0</v>
      </c>
      <c r="AN99" s="51">
        <v>0</v>
      </c>
      <c r="AO99" s="51">
        <v>0</v>
      </c>
      <c r="AP99" s="51">
        <v>0</v>
      </c>
      <c r="AQ99" s="51">
        <v>0</v>
      </c>
      <c r="AR99" s="51">
        <v>0</v>
      </c>
      <c r="AS99" s="51">
        <v>0</v>
      </c>
      <c r="AT99" s="51">
        <v>0</v>
      </c>
      <c r="AU99" s="51">
        <v>0</v>
      </c>
      <c r="AV99" s="51">
        <v>0</v>
      </c>
      <c r="AW99" s="56">
        <v>0</v>
      </c>
      <c r="AX99" s="51">
        <v>0</v>
      </c>
      <c r="AY99" s="51">
        <v>0</v>
      </c>
      <c r="AZ99" s="51">
        <v>0</v>
      </c>
      <c r="BA99" s="51">
        <v>0</v>
      </c>
      <c r="BB99" s="51">
        <v>0</v>
      </c>
      <c r="BC99" s="51">
        <v>0</v>
      </c>
      <c r="BD99" s="51">
        <v>0</v>
      </c>
      <c r="BE99" s="51">
        <v>0</v>
      </c>
      <c r="BF99" s="51">
        <v>0</v>
      </c>
      <c r="BG99" s="51">
        <v>0</v>
      </c>
      <c r="BH99" s="51">
        <v>0</v>
      </c>
      <c r="BI99" s="51">
        <v>0</v>
      </c>
      <c r="BJ99" s="51">
        <v>0</v>
      </c>
      <c r="BK99" s="51">
        <v>0</v>
      </c>
      <c r="BL99" s="51">
        <v>0</v>
      </c>
      <c r="BM99" s="51">
        <v>0</v>
      </c>
      <c r="BN99" s="51">
        <v>0</v>
      </c>
      <c r="BO99" s="51">
        <v>0</v>
      </c>
      <c r="BP99" s="51">
        <v>0</v>
      </c>
      <c r="BQ99" s="51">
        <v>0</v>
      </c>
      <c r="BR99" s="51">
        <v>0</v>
      </c>
      <c r="BS99" s="51">
        <v>0</v>
      </c>
      <c r="BT99" s="51">
        <v>0</v>
      </c>
      <c r="BU99" s="51">
        <v>0</v>
      </c>
      <c r="BV99" s="51">
        <v>0</v>
      </c>
      <c r="BW99" s="51">
        <v>0</v>
      </c>
      <c r="BX99" s="60" t="str">
        <f>'[1]3'!AO98</f>
        <v>Необходимость замены силового тр-ра  в связи с перегрузкой</v>
      </c>
    </row>
    <row r="100" spans="1:76" s="62" customFormat="1" ht="33.75">
      <c r="A100" s="53" t="s">
        <v>102</v>
      </c>
      <c r="B100" s="54" t="str">
        <f>'[1]4'!B100</f>
        <v>Реконструкция ТП-533</v>
      </c>
      <c r="C100" s="54" t="str">
        <f>'[1]4'!C100</f>
        <v>Q_РМ.2026.16</v>
      </c>
      <c r="D100" s="49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0</v>
      </c>
      <c r="AC100" s="51">
        <v>0</v>
      </c>
      <c r="AD100" s="51">
        <v>0</v>
      </c>
      <c r="AE100" s="51">
        <v>0</v>
      </c>
      <c r="AF100" s="51">
        <v>0</v>
      </c>
      <c r="AG100" s="51">
        <v>0</v>
      </c>
      <c r="AH100" s="51" t="s">
        <v>84</v>
      </c>
      <c r="AI100" s="51">
        <f>'[1]5. 2026 г.'!M90</f>
        <v>2</v>
      </c>
      <c r="AJ100" s="51">
        <f>'[1]5. 2026 г.'!N90</f>
        <v>0</v>
      </c>
      <c r="AK100" s="51">
        <f>'[1]5. 2026 г.'!O90</f>
        <v>0</v>
      </c>
      <c r="AL100" s="51">
        <f>'[1]5. 2026 г.'!P90</f>
        <v>0</v>
      </c>
      <c r="AM100" s="51">
        <f>'[1]5. 2026 г.'!Q90</f>
        <v>0</v>
      </c>
      <c r="AN100" s="51">
        <v>0</v>
      </c>
      <c r="AO100" s="51">
        <v>0</v>
      </c>
      <c r="AP100" s="51">
        <v>0</v>
      </c>
      <c r="AQ100" s="51">
        <v>0</v>
      </c>
      <c r="AR100" s="51">
        <v>0</v>
      </c>
      <c r="AS100" s="51">
        <v>0</v>
      </c>
      <c r="AT100" s="51">
        <v>0</v>
      </c>
      <c r="AU100" s="51">
        <v>0</v>
      </c>
      <c r="AV100" s="51">
        <v>0</v>
      </c>
      <c r="AW100" s="56">
        <v>0</v>
      </c>
      <c r="AX100" s="51">
        <v>0</v>
      </c>
      <c r="AY100" s="51">
        <v>0</v>
      </c>
      <c r="AZ100" s="51">
        <v>0</v>
      </c>
      <c r="BA100" s="51">
        <v>0</v>
      </c>
      <c r="BB100" s="51">
        <v>0</v>
      </c>
      <c r="BC100" s="51">
        <v>0</v>
      </c>
      <c r="BD100" s="51">
        <v>0</v>
      </c>
      <c r="BE100" s="51">
        <v>0</v>
      </c>
      <c r="BF100" s="51">
        <v>0</v>
      </c>
      <c r="BG100" s="51">
        <v>0</v>
      </c>
      <c r="BH100" s="51">
        <v>0</v>
      </c>
      <c r="BI100" s="51">
        <v>0</v>
      </c>
      <c r="BJ100" s="51">
        <v>0</v>
      </c>
      <c r="BK100" s="51">
        <v>0</v>
      </c>
      <c r="BL100" s="51">
        <v>0</v>
      </c>
      <c r="BM100" s="51">
        <v>0</v>
      </c>
      <c r="BN100" s="51">
        <v>0</v>
      </c>
      <c r="BO100" s="51">
        <v>0</v>
      </c>
      <c r="BP100" s="51">
        <v>0</v>
      </c>
      <c r="BQ100" s="51">
        <v>0</v>
      </c>
      <c r="BR100" s="51">
        <v>0</v>
      </c>
      <c r="BS100" s="51">
        <v>0</v>
      </c>
      <c r="BT100" s="51">
        <v>0</v>
      </c>
      <c r="BU100" s="51">
        <v>0</v>
      </c>
      <c r="BV100" s="51">
        <v>0</v>
      </c>
      <c r="BW100" s="51">
        <v>0</v>
      </c>
      <c r="BX100" s="60" t="str">
        <f>'[1]3'!AO99</f>
        <v>Необходимость замены силового тр-ра  в связи с перегрузкой</v>
      </c>
    </row>
    <row r="101" spans="1:76" s="62" customFormat="1" ht="33.75">
      <c r="A101" s="53" t="s">
        <v>103</v>
      </c>
      <c r="B101" s="54" t="str">
        <f>'[1]4'!B101</f>
        <v>Реконструкция ТП-600</v>
      </c>
      <c r="C101" s="54" t="str">
        <f>'[1]4'!C101</f>
        <v>Q_РМ.2026.17</v>
      </c>
      <c r="D101" s="49">
        <v>0</v>
      </c>
      <c r="E101" s="51">
        <v>0</v>
      </c>
      <c r="F101" s="51">
        <v>0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1">
        <v>0</v>
      </c>
      <c r="AC101" s="51">
        <v>0</v>
      </c>
      <c r="AD101" s="51">
        <v>0</v>
      </c>
      <c r="AE101" s="51">
        <v>0</v>
      </c>
      <c r="AF101" s="51">
        <v>0</v>
      </c>
      <c r="AG101" s="51">
        <v>0</v>
      </c>
      <c r="AH101" s="51" t="s">
        <v>84</v>
      </c>
      <c r="AI101" s="51">
        <f>'[1]5. 2026 г.'!M91</f>
        <v>0.8</v>
      </c>
      <c r="AJ101" s="51">
        <f>'[1]5. 2026 г.'!N91</f>
        <v>0</v>
      </c>
      <c r="AK101" s="51">
        <f>'[1]5. 2026 г.'!O91</f>
        <v>0</v>
      </c>
      <c r="AL101" s="51">
        <f>'[1]5. 2026 г.'!P91</f>
        <v>0</v>
      </c>
      <c r="AM101" s="51">
        <f>'[1]5. 2026 г.'!Q91</f>
        <v>0</v>
      </c>
      <c r="AN101" s="51">
        <v>0</v>
      </c>
      <c r="AO101" s="51">
        <v>0</v>
      </c>
      <c r="AP101" s="51">
        <v>0</v>
      </c>
      <c r="AQ101" s="51">
        <v>0</v>
      </c>
      <c r="AR101" s="51">
        <v>0</v>
      </c>
      <c r="AS101" s="51">
        <v>0</v>
      </c>
      <c r="AT101" s="51">
        <v>0</v>
      </c>
      <c r="AU101" s="51">
        <v>0</v>
      </c>
      <c r="AV101" s="51">
        <v>0</v>
      </c>
      <c r="AW101" s="56">
        <v>0</v>
      </c>
      <c r="AX101" s="51">
        <v>0</v>
      </c>
      <c r="AY101" s="51">
        <v>0</v>
      </c>
      <c r="AZ101" s="51">
        <v>0</v>
      </c>
      <c r="BA101" s="51">
        <v>0</v>
      </c>
      <c r="BB101" s="51">
        <v>0</v>
      </c>
      <c r="BC101" s="51">
        <v>0</v>
      </c>
      <c r="BD101" s="51">
        <v>0</v>
      </c>
      <c r="BE101" s="51">
        <v>0</v>
      </c>
      <c r="BF101" s="51">
        <v>0</v>
      </c>
      <c r="BG101" s="51">
        <v>0</v>
      </c>
      <c r="BH101" s="51">
        <v>0</v>
      </c>
      <c r="BI101" s="51">
        <v>0</v>
      </c>
      <c r="BJ101" s="51">
        <v>0</v>
      </c>
      <c r="BK101" s="51">
        <v>0</v>
      </c>
      <c r="BL101" s="51">
        <v>0</v>
      </c>
      <c r="BM101" s="51">
        <v>0</v>
      </c>
      <c r="BN101" s="51">
        <v>0</v>
      </c>
      <c r="BO101" s="51">
        <v>0</v>
      </c>
      <c r="BP101" s="51">
        <v>0</v>
      </c>
      <c r="BQ101" s="51">
        <v>0</v>
      </c>
      <c r="BR101" s="51">
        <v>0</v>
      </c>
      <c r="BS101" s="51">
        <v>0</v>
      </c>
      <c r="BT101" s="51">
        <v>0</v>
      </c>
      <c r="BU101" s="51">
        <v>0</v>
      </c>
      <c r="BV101" s="51">
        <v>0</v>
      </c>
      <c r="BW101" s="51">
        <v>0</v>
      </c>
      <c r="BX101" s="60" t="str">
        <f>'[1]3'!AO100</f>
        <v>Необходимость замены силового тр-ра  в связи с перегрузкой</v>
      </c>
    </row>
    <row r="102" spans="1:76" s="52" customFormat="1" hidden="1">
      <c r="A102" s="53" t="s">
        <v>104</v>
      </c>
      <c r="B102" s="54">
        <f>'[1]4'!B102</f>
        <v>0</v>
      </c>
      <c r="C102" s="54">
        <f>'[1]4'!C102</f>
        <v>0</v>
      </c>
      <c r="D102" s="49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0</v>
      </c>
      <c r="AN102" s="51">
        <v>0</v>
      </c>
      <c r="AO102" s="51">
        <v>0</v>
      </c>
      <c r="AP102" s="51">
        <v>0</v>
      </c>
      <c r="AQ102" s="51">
        <v>0</v>
      </c>
      <c r="AR102" s="51">
        <v>0</v>
      </c>
      <c r="AS102" s="51">
        <v>0</v>
      </c>
      <c r="AT102" s="51">
        <v>0</v>
      </c>
      <c r="AU102" s="51">
        <v>0</v>
      </c>
      <c r="AV102" s="51">
        <v>0</v>
      </c>
      <c r="AW102" s="56">
        <v>0</v>
      </c>
      <c r="AX102" s="51">
        <v>0</v>
      </c>
      <c r="AY102" s="51">
        <v>0</v>
      </c>
      <c r="AZ102" s="51">
        <v>0</v>
      </c>
      <c r="BA102" s="51">
        <v>0</v>
      </c>
      <c r="BB102" s="51">
        <v>0</v>
      </c>
      <c r="BC102" s="51">
        <v>0</v>
      </c>
      <c r="BD102" s="51">
        <v>0</v>
      </c>
      <c r="BE102" s="51">
        <v>0</v>
      </c>
      <c r="BF102" s="51">
        <v>0</v>
      </c>
      <c r="BG102" s="51">
        <v>0</v>
      </c>
      <c r="BH102" s="51">
        <v>0</v>
      </c>
      <c r="BI102" s="51">
        <v>0</v>
      </c>
      <c r="BJ102" s="51">
        <v>0</v>
      </c>
      <c r="BK102" s="51">
        <v>0</v>
      </c>
      <c r="BL102" s="51">
        <v>0</v>
      </c>
      <c r="BM102" s="51">
        <v>0</v>
      </c>
      <c r="BN102" s="51">
        <v>0</v>
      </c>
      <c r="BO102" s="51">
        <v>0</v>
      </c>
      <c r="BP102" s="51">
        <v>0</v>
      </c>
      <c r="BQ102" s="51">
        <v>0</v>
      </c>
      <c r="BR102" s="51">
        <v>0</v>
      </c>
      <c r="BS102" s="51">
        <v>0</v>
      </c>
      <c r="BT102" s="51">
        <v>0</v>
      </c>
      <c r="BU102" s="51">
        <v>0</v>
      </c>
      <c r="BV102" s="51">
        <v>0</v>
      </c>
      <c r="BW102" s="51">
        <v>0</v>
      </c>
      <c r="BX102" s="51"/>
    </row>
    <row r="103" spans="1:76" s="52" customFormat="1" hidden="1">
      <c r="A103" s="53" t="s">
        <v>104</v>
      </c>
      <c r="B103" s="54">
        <f>'[1]4'!B103</f>
        <v>0</v>
      </c>
      <c r="C103" s="54">
        <f>'[1]4'!C103</f>
        <v>0</v>
      </c>
      <c r="D103" s="49">
        <v>0</v>
      </c>
      <c r="E103" s="51">
        <v>0</v>
      </c>
      <c r="F103" s="51">
        <v>0</v>
      </c>
      <c r="G103" s="51">
        <v>0</v>
      </c>
      <c r="H103" s="51">
        <v>0</v>
      </c>
      <c r="I103" s="51">
        <v>0</v>
      </c>
      <c r="J103" s="51">
        <v>0</v>
      </c>
      <c r="K103" s="5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>
        <v>0</v>
      </c>
      <c r="AC103" s="51">
        <v>0</v>
      </c>
      <c r="AD103" s="51">
        <v>0</v>
      </c>
      <c r="AE103" s="51">
        <v>0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51">
        <v>0</v>
      </c>
      <c r="AN103" s="51">
        <v>0</v>
      </c>
      <c r="AO103" s="51">
        <v>0</v>
      </c>
      <c r="AP103" s="51">
        <v>0</v>
      </c>
      <c r="AQ103" s="51">
        <v>0</v>
      </c>
      <c r="AR103" s="51">
        <v>0</v>
      </c>
      <c r="AS103" s="51">
        <v>0</v>
      </c>
      <c r="AT103" s="51">
        <v>0</v>
      </c>
      <c r="AU103" s="51">
        <v>0</v>
      </c>
      <c r="AV103" s="51">
        <v>0</v>
      </c>
      <c r="AW103" s="56">
        <v>0</v>
      </c>
      <c r="AX103" s="51">
        <v>0</v>
      </c>
      <c r="AY103" s="51">
        <v>0</v>
      </c>
      <c r="AZ103" s="51">
        <v>0</v>
      </c>
      <c r="BA103" s="51">
        <v>0</v>
      </c>
      <c r="BB103" s="51">
        <v>0</v>
      </c>
      <c r="BC103" s="51">
        <v>0</v>
      </c>
      <c r="BD103" s="51">
        <v>0</v>
      </c>
      <c r="BE103" s="51">
        <v>0</v>
      </c>
      <c r="BF103" s="51">
        <v>0</v>
      </c>
      <c r="BG103" s="51">
        <v>0</v>
      </c>
      <c r="BH103" s="51">
        <v>0</v>
      </c>
      <c r="BI103" s="51">
        <v>0</v>
      </c>
      <c r="BJ103" s="51">
        <v>0</v>
      </c>
      <c r="BK103" s="51">
        <v>0</v>
      </c>
      <c r="BL103" s="51">
        <v>0</v>
      </c>
      <c r="BM103" s="51">
        <v>0</v>
      </c>
      <c r="BN103" s="51">
        <v>0</v>
      </c>
      <c r="BO103" s="51">
        <v>0</v>
      </c>
      <c r="BP103" s="51">
        <v>0</v>
      </c>
      <c r="BQ103" s="51">
        <v>0</v>
      </c>
      <c r="BR103" s="51">
        <v>0</v>
      </c>
      <c r="BS103" s="51">
        <v>0</v>
      </c>
      <c r="BT103" s="51">
        <v>0</v>
      </c>
      <c r="BU103" s="51">
        <v>0</v>
      </c>
      <c r="BV103" s="51">
        <v>0</v>
      </c>
      <c r="BW103" s="51">
        <v>0</v>
      </c>
      <c r="BX103" s="51"/>
    </row>
    <row r="104" spans="1:76" s="52" customFormat="1" hidden="1">
      <c r="A104" s="53" t="s">
        <v>104</v>
      </c>
      <c r="B104" s="54"/>
      <c r="C104" s="45"/>
      <c r="D104" s="42">
        <v>0</v>
      </c>
      <c r="E104" s="42"/>
      <c r="F104" s="42"/>
      <c r="G104" s="42"/>
      <c r="H104" s="42"/>
      <c r="I104" s="42"/>
      <c r="J104" s="42">
        <v>0</v>
      </c>
      <c r="K104" s="42"/>
      <c r="L104" s="42"/>
      <c r="M104" s="42"/>
      <c r="N104" s="42"/>
      <c r="O104" s="42"/>
      <c r="P104" s="42">
        <v>0</v>
      </c>
      <c r="Q104" s="42"/>
      <c r="R104" s="42"/>
      <c r="S104" s="42"/>
      <c r="T104" s="42"/>
      <c r="U104" s="42"/>
      <c r="V104" s="42">
        <v>0</v>
      </c>
      <c r="W104" s="42"/>
      <c r="X104" s="42"/>
      <c r="Y104" s="42"/>
      <c r="Z104" s="42"/>
      <c r="AA104" s="42"/>
      <c r="AB104" s="42">
        <v>0</v>
      </c>
      <c r="AC104" s="42"/>
      <c r="AD104" s="42"/>
      <c r="AE104" s="42"/>
      <c r="AF104" s="42"/>
      <c r="AG104" s="42"/>
      <c r="AH104" s="42">
        <v>0</v>
      </c>
      <c r="AI104" s="42"/>
      <c r="AJ104" s="42"/>
      <c r="AK104" s="42"/>
      <c r="AL104" s="42"/>
      <c r="AM104" s="42"/>
      <c r="AN104" s="42">
        <v>0</v>
      </c>
      <c r="AO104" s="42"/>
      <c r="AP104" s="42"/>
      <c r="AQ104" s="42"/>
      <c r="AR104" s="42"/>
      <c r="AS104" s="42"/>
      <c r="AT104" s="51">
        <v>0</v>
      </c>
      <c r="AU104" s="42"/>
      <c r="AV104" s="42"/>
      <c r="AW104" s="63"/>
      <c r="AX104" s="42"/>
      <c r="AY104" s="42"/>
      <c r="AZ104" s="42">
        <v>0</v>
      </c>
      <c r="BA104" s="42"/>
      <c r="BB104" s="42"/>
      <c r="BC104" s="42"/>
      <c r="BD104" s="42"/>
      <c r="BE104" s="42"/>
      <c r="BF104" s="51">
        <v>0</v>
      </c>
      <c r="BG104" s="42"/>
      <c r="BH104" s="42"/>
      <c r="BI104" s="42"/>
      <c r="BJ104" s="42"/>
      <c r="BK104" s="42"/>
      <c r="BL104" s="42">
        <v>0</v>
      </c>
      <c r="BM104" s="42"/>
      <c r="BN104" s="42"/>
      <c r="BO104" s="42"/>
      <c r="BP104" s="42"/>
      <c r="BQ104" s="42"/>
      <c r="BR104" s="42">
        <v>0</v>
      </c>
      <c r="BS104" s="42"/>
      <c r="BT104" s="42"/>
      <c r="BU104" s="42"/>
      <c r="BV104" s="42"/>
      <c r="BW104" s="42"/>
      <c r="BX104" s="51"/>
    </row>
    <row r="105" spans="1:76" s="52" customFormat="1" hidden="1">
      <c r="A105" s="53" t="s">
        <v>104</v>
      </c>
      <c r="B105" s="54"/>
      <c r="C105" s="45"/>
      <c r="D105" s="42">
        <v>0</v>
      </c>
      <c r="E105" s="42"/>
      <c r="F105" s="42"/>
      <c r="G105" s="42"/>
      <c r="H105" s="42"/>
      <c r="I105" s="42"/>
      <c r="J105" s="42">
        <v>0</v>
      </c>
      <c r="K105" s="42"/>
      <c r="L105" s="42"/>
      <c r="M105" s="42"/>
      <c r="N105" s="42"/>
      <c r="O105" s="42"/>
      <c r="P105" s="42">
        <v>0</v>
      </c>
      <c r="Q105" s="42"/>
      <c r="R105" s="42"/>
      <c r="S105" s="42"/>
      <c r="T105" s="42"/>
      <c r="U105" s="42"/>
      <c r="V105" s="42">
        <v>0</v>
      </c>
      <c r="W105" s="42"/>
      <c r="X105" s="42"/>
      <c r="Y105" s="42"/>
      <c r="Z105" s="42"/>
      <c r="AA105" s="42"/>
      <c r="AB105" s="42">
        <v>0</v>
      </c>
      <c r="AC105" s="42"/>
      <c r="AD105" s="42"/>
      <c r="AE105" s="42"/>
      <c r="AF105" s="42"/>
      <c r="AG105" s="42"/>
      <c r="AH105" s="42">
        <v>0</v>
      </c>
      <c r="AI105" s="42"/>
      <c r="AJ105" s="42"/>
      <c r="AK105" s="42"/>
      <c r="AL105" s="42"/>
      <c r="AM105" s="42"/>
      <c r="AN105" s="42">
        <v>0</v>
      </c>
      <c r="AO105" s="42"/>
      <c r="AP105" s="42"/>
      <c r="AQ105" s="42"/>
      <c r="AR105" s="42"/>
      <c r="AS105" s="42"/>
      <c r="AT105" s="51">
        <v>0</v>
      </c>
      <c r="AU105" s="42"/>
      <c r="AV105" s="42"/>
      <c r="AW105" s="63"/>
      <c r="AX105" s="42"/>
      <c r="AY105" s="42"/>
      <c r="AZ105" s="42">
        <v>0</v>
      </c>
      <c r="BA105" s="42"/>
      <c r="BB105" s="42"/>
      <c r="BC105" s="42"/>
      <c r="BD105" s="42"/>
      <c r="BE105" s="42"/>
      <c r="BF105" s="51">
        <v>0</v>
      </c>
      <c r="BG105" s="42"/>
      <c r="BH105" s="42"/>
      <c r="BI105" s="42"/>
      <c r="BJ105" s="42"/>
      <c r="BK105" s="42"/>
      <c r="BL105" s="42">
        <v>0</v>
      </c>
      <c r="BM105" s="42"/>
      <c r="BN105" s="42"/>
      <c r="BO105" s="42"/>
      <c r="BP105" s="42"/>
      <c r="BQ105" s="42"/>
      <c r="BR105" s="42">
        <v>0</v>
      </c>
      <c r="BS105" s="42"/>
      <c r="BT105" s="42"/>
      <c r="BU105" s="42"/>
      <c r="BV105" s="42"/>
      <c r="BW105" s="42"/>
      <c r="BX105" s="51"/>
    </row>
    <row r="106" spans="1:76" s="52" customFormat="1" ht="63">
      <c r="A106" s="53" t="s">
        <v>105</v>
      </c>
      <c r="B106" s="40" t="s">
        <v>106</v>
      </c>
      <c r="C106" s="39" t="s">
        <v>27</v>
      </c>
      <c r="D106" s="42">
        <v>0</v>
      </c>
      <c r="E106" s="43">
        <f t="shared" ref="E106:BK106" si="15">SUM(E107:E120)</f>
        <v>0</v>
      </c>
      <c r="F106" s="43">
        <f t="shared" si="15"/>
        <v>0</v>
      </c>
      <c r="G106" s="43">
        <f t="shared" si="15"/>
        <v>0</v>
      </c>
      <c r="H106" s="43">
        <f t="shared" si="15"/>
        <v>0</v>
      </c>
      <c r="I106" s="43">
        <f t="shared" si="15"/>
        <v>0</v>
      </c>
      <c r="J106" s="43">
        <f t="shared" si="15"/>
        <v>0</v>
      </c>
      <c r="K106" s="43">
        <f t="shared" si="15"/>
        <v>0</v>
      </c>
      <c r="L106" s="43">
        <f t="shared" si="15"/>
        <v>0</v>
      </c>
      <c r="M106" s="43">
        <f t="shared" si="15"/>
        <v>0</v>
      </c>
      <c r="N106" s="43">
        <f t="shared" si="15"/>
        <v>0</v>
      </c>
      <c r="O106" s="43">
        <f t="shared" si="15"/>
        <v>0</v>
      </c>
      <c r="P106" s="43">
        <f t="shared" si="15"/>
        <v>0</v>
      </c>
      <c r="Q106" s="43">
        <f t="shared" si="15"/>
        <v>0</v>
      </c>
      <c r="R106" s="43">
        <f t="shared" si="15"/>
        <v>0</v>
      </c>
      <c r="S106" s="43">
        <f t="shared" si="15"/>
        <v>0.43</v>
      </c>
      <c r="T106" s="43">
        <f t="shared" si="15"/>
        <v>0</v>
      </c>
      <c r="U106" s="43">
        <f t="shared" si="15"/>
        <v>0</v>
      </c>
      <c r="V106" s="43">
        <f>SUM(V107:V120)</f>
        <v>0</v>
      </c>
      <c r="W106" s="43">
        <f t="shared" si="15"/>
        <v>0</v>
      </c>
      <c r="X106" s="43">
        <f t="shared" si="15"/>
        <v>0</v>
      </c>
      <c r="Y106" s="43">
        <f t="shared" si="15"/>
        <v>1.1439999999999999</v>
      </c>
      <c r="Z106" s="43">
        <f t="shared" si="15"/>
        <v>0</v>
      </c>
      <c r="AA106" s="43">
        <f t="shared" si="15"/>
        <v>0</v>
      </c>
      <c r="AB106" s="43">
        <f t="shared" si="15"/>
        <v>0</v>
      </c>
      <c r="AC106" s="43">
        <f t="shared" si="15"/>
        <v>0</v>
      </c>
      <c r="AD106" s="43">
        <f t="shared" si="15"/>
        <v>0</v>
      </c>
      <c r="AE106" s="43">
        <f t="shared" si="15"/>
        <v>0</v>
      </c>
      <c r="AF106" s="43">
        <f t="shared" si="15"/>
        <v>0</v>
      </c>
      <c r="AG106" s="43">
        <f t="shared" si="15"/>
        <v>3</v>
      </c>
      <c r="AH106" s="43">
        <f t="shared" si="15"/>
        <v>0</v>
      </c>
      <c r="AI106" s="43">
        <f t="shared" si="15"/>
        <v>0</v>
      </c>
      <c r="AJ106" s="43">
        <f t="shared" si="15"/>
        <v>0</v>
      </c>
      <c r="AK106" s="43">
        <f t="shared" si="15"/>
        <v>0</v>
      </c>
      <c r="AL106" s="43">
        <f t="shared" si="15"/>
        <v>0</v>
      </c>
      <c r="AM106" s="43">
        <f t="shared" si="15"/>
        <v>0</v>
      </c>
      <c r="AN106" s="43">
        <f t="shared" si="15"/>
        <v>0</v>
      </c>
      <c r="AO106" s="43">
        <f t="shared" si="15"/>
        <v>0</v>
      </c>
      <c r="AP106" s="43">
        <f t="shared" si="15"/>
        <v>0</v>
      </c>
      <c r="AQ106" s="43">
        <f t="shared" si="15"/>
        <v>0</v>
      </c>
      <c r="AR106" s="43">
        <f t="shared" si="15"/>
        <v>0</v>
      </c>
      <c r="AS106" s="43">
        <f t="shared" si="15"/>
        <v>0</v>
      </c>
      <c r="AT106" s="43">
        <f t="shared" si="15"/>
        <v>0</v>
      </c>
      <c r="AU106" s="43">
        <f t="shared" si="15"/>
        <v>0</v>
      </c>
      <c r="AV106" s="43">
        <f t="shared" si="15"/>
        <v>0</v>
      </c>
      <c r="AW106" s="44">
        <f t="shared" si="15"/>
        <v>0</v>
      </c>
      <c r="AX106" s="43">
        <f t="shared" si="15"/>
        <v>0</v>
      </c>
      <c r="AY106" s="43">
        <f t="shared" si="15"/>
        <v>0</v>
      </c>
      <c r="AZ106" s="43">
        <f t="shared" si="15"/>
        <v>0</v>
      </c>
      <c r="BA106" s="43">
        <f t="shared" si="15"/>
        <v>0</v>
      </c>
      <c r="BB106" s="43">
        <f t="shared" si="15"/>
        <v>0</v>
      </c>
      <c r="BC106" s="43">
        <f t="shared" si="15"/>
        <v>0</v>
      </c>
      <c r="BD106" s="43">
        <f t="shared" si="15"/>
        <v>0</v>
      </c>
      <c r="BE106" s="43">
        <f t="shared" si="15"/>
        <v>0</v>
      </c>
      <c r="BF106" s="43">
        <f t="shared" si="15"/>
        <v>0</v>
      </c>
      <c r="BG106" s="43">
        <f t="shared" si="15"/>
        <v>0</v>
      </c>
      <c r="BH106" s="43">
        <f t="shared" si="15"/>
        <v>0</v>
      </c>
      <c r="BI106" s="43">
        <f t="shared" si="15"/>
        <v>0</v>
      </c>
      <c r="BJ106" s="43">
        <f t="shared" si="15"/>
        <v>0</v>
      </c>
      <c r="BK106" s="43">
        <f t="shared" si="15"/>
        <v>0</v>
      </c>
      <c r="BL106" s="42">
        <v>0</v>
      </c>
      <c r="BM106" s="43">
        <f>SUM(BM107:BM119)</f>
        <v>0</v>
      </c>
      <c r="BN106" s="43">
        <f t="shared" ref="BN106:BW106" si="16">SUM(BN107:BN119)</f>
        <v>0</v>
      </c>
      <c r="BO106" s="43">
        <f t="shared" si="16"/>
        <v>0</v>
      </c>
      <c r="BP106" s="43">
        <f t="shared" si="16"/>
        <v>0</v>
      </c>
      <c r="BQ106" s="43">
        <f t="shared" si="16"/>
        <v>0</v>
      </c>
      <c r="BR106" s="43">
        <f t="shared" si="16"/>
        <v>0</v>
      </c>
      <c r="BS106" s="43">
        <f t="shared" si="16"/>
        <v>0</v>
      </c>
      <c r="BT106" s="43">
        <f t="shared" si="16"/>
        <v>0</v>
      </c>
      <c r="BU106" s="43">
        <f t="shared" si="16"/>
        <v>0</v>
      </c>
      <c r="BV106" s="43">
        <f t="shared" si="16"/>
        <v>0</v>
      </c>
      <c r="BW106" s="43">
        <f t="shared" si="16"/>
        <v>0</v>
      </c>
      <c r="BX106" s="51"/>
    </row>
    <row r="107" spans="1:76" s="61" customFormat="1" ht="110.25">
      <c r="A107" s="53" t="s">
        <v>107</v>
      </c>
      <c r="B107" s="54" t="str">
        <f>'[1]4'!B108</f>
        <v>Модернизация СОТИАССО на ПС 110кВ ЗИФ</v>
      </c>
      <c r="C107" s="54" t="str">
        <f>'[1]4'!C108</f>
        <v>P_РМ.2025.08</v>
      </c>
      <c r="D107" s="49">
        <v>0</v>
      </c>
      <c r="E107" s="51">
        <v>0</v>
      </c>
      <c r="F107" s="51">
        <v>0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  <c r="L107" s="51">
        <v>0</v>
      </c>
      <c r="M107" s="51">
        <v>0</v>
      </c>
      <c r="N107" s="51">
        <v>0</v>
      </c>
      <c r="O107" s="51">
        <v>0</v>
      </c>
      <c r="P107" s="51" t="s">
        <v>98</v>
      </c>
      <c r="Q107" s="51">
        <v>0</v>
      </c>
      <c r="R107" s="51">
        <v>0</v>
      </c>
      <c r="S107" s="51">
        <v>0.43</v>
      </c>
      <c r="T107" s="51">
        <v>0</v>
      </c>
      <c r="U107" s="51">
        <v>0</v>
      </c>
      <c r="V107" s="51" t="s">
        <v>91</v>
      </c>
      <c r="W107" s="51">
        <f>'[1]5. 2025 г.'!AA105</f>
        <v>0</v>
      </c>
      <c r="X107" s="51">
        <f>'[1]5. 2025 г.'!AB105</f>
        <v>0</v>
      </c>
      <c r="Y107" s="51">
        <f>'[1]5. 2025 г.'!AC105</f>
        <v>1.1439999999999999</v>
      </c>
      <c r="Z107" s="51">
        <f>'[1]5. 2025 г.'!AD105</f>
        <v>0</v>
      </c>
      <c r="AA107" s="51">
        <f>'[1]5. 2025 г.'!AE105</f>
        <v>0</v>
      </c>
      <c r="AB107" s="51">
        <v>0</v>
      </c>
      <c r="AC107" s="51">
        <v>0</v>
      </c>
      <c r="AD107" s="51">
        <v>0</v>
      </c>
      <c r="AE107" s="51">
        <v>0</v>
      </c>
      <c r="AF107" s="51">
        <v>0</v>
      </c>
      <c r="AG107" s="51">
        <v>0</v>
      </c>
      <c r="AH107" s="51">
        <v>0</v>
      </c>
      <c r="AI107" s="51">
        <v>0</v>
      </c>
      <c r="AJ107" s="51">
        <v>0</v>
      </c>
      <c r="AK107" s="51">
        <v>0</v>
      </c>
      <c r="AL107" s="51">
        <v>0</v>
      </c>
      <c r="AM107" s="51">
        <v>0</v>
      </c>
      <c r="AN107" s="51">
        <v>0</v>
      </c>
      <c r="AO107" s="51">
        <v>0</v>
      </c>
      <c r="AP107" s="51">
        <v>0</v>
      </c>
      <c r="AQ107" s="51">
        <v>0</v>
      </c>
      <c r="AR107" s="51">
        <v>0</v>
      </c>
      <c r="AS107" s="51">
        <v>0</v>
      </c>
      <c r="AT107" s="51">
        <v>0</v>
      </c>
      <c r="AU107" s="51">
        <v>0</v>
      </c>
      <c r="AV107" s="51">
        <v>0</v>
      </c>
      <c r="AW107" s="56">
        <v>0</v>
      </c>
      <c r="AX107" s="51">
        <v>0</v>
      </c>
      <c r="AY107" s="51">
        <v>0</v>
      </c>
      <c r="AZ107" s="51">
        <v>0</v>
      </c>
      <c r="BA107" s="51">
        <v>0</v>
      </c>
      <c r="BB107" s="51">
        <v>0</v>
      </c>
      <c r="BC107" s="51">
        <v>0</v>
      </c>
      <c r="BD107" s="51">
        <v>0</v>
      </c>
      <c r="BE107" s="51">
        <v>0</v>
      </c>
      <c r="BF107" s="51">
        <v>0</v>
      </c>
      <c r="BG107" s="51">
        <v>0</v>
      </c>
      <c r="BH107" s="51">
        <v>0</v>
      </c>
      <c r="BI107" s="51">
        <v>0</v>
      </c>
      <c r="BJ107" s="51">
        <v>0</v>
      </c>
      <c r="BK107" s="51">
        <v>0</v>
      </c>
      <c r="BL107" s="51">
        <v>0</v>
      </c>
      <c r="BM107" s="51">
        <v>0</v>
      </c>
      <c r="BN107" s="51">
        <v>0</v>
      </c>
      <c r="BO107" s="51">
        <v>0</v>
      </c>
      <c r="BP107" s="51">
        <v>0</v>
      </c>
      <c r="BQ107" s="51">
        <v>0</v>
      </c>
      <c r="BR107" s="51">
        <v>0</v>
      </c>
      <c r="BS107" s="51">
        <v>0</v>
      </c>
      <c r="BT107" s="51">
        <v>0</v>
      </c>
      <c r="BU107" s="51">
        <v>0</v>
      </c>
      <c r="BV107" s="51">
        <v>0</v>
      </c>
      <c r="BW107" s="51">
        <v>0</v>
      </c>
      <c r="BX107" s="51" t="str">
        <f>'[1]4'!CZ108</f>
        <v>изменение сметной стоимости перерасчет смет в РИМ , выполнение работ хоз. способом</v>
      </c>
    </row>
    <row r="108" spans="1:76" s="62" customFormat="1" ht="54" customHeight="1">
      <c r="A108" s="53" t="s">
        <v>108</v>
      </c>
      <c r="B108" s="54" t="str">
        <f>'[1]4'!B109</f>
        <v>Модернизация РП-43 РУ-10кВ в части установки комплекса дуговой защиты</v>
      </c>
      <c r="C108" s="54" t="str">
        <f>'[1]4'!C109</f>
        <v>Q_РМ.2026.07</v>
      </c>
      <c r="D108" s="49">
        <v>0</v>
      </c>
      <c r="E108" s="51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 t="s">
        <v>91</v>
      </c>
      <c r="AC108" s="51">
        <v>0</v>
      </c>
      <c r="AD108" s="51">
        <v>0</v>
      </c>
      <c r="AE108" s="51">
        <v>0</v>
      </c>
      <c r="AF108" s="51">
        <v>0</v>
      </c>
      <c r="AG108" s="51">
        <v>1</v>
      </c>
      <c r="AH108" s="51" t="s">
        <v>98</v>
      </c>
      <c r="AI108" s="51">
        <f>'[1]5. 2026 г.'!T97</f>
        <v>0</v>
      </c>
      <c r="AJ108" s="51">
        <f>'[1]5. 2026 г.'!U97</f>
        <v>0</v>
      </c>
      <c r="AK108" s="51">
        <f>'[1]5. 2026 г.'!V97</f>
        <v>0</v>
      </c>
      <c r="AL108" s="51">
        <f>'[1]5. 2026 г.'!W97</f>
        <v>0</v>
      </c>
      <c r="AM108" s="51">
        <f>'[1]5. 2026 г.'!X97</f>
        <v>0</v>
      </c>
      <c r="AN108" s="51">
        <v>0</v>
      </c>
      <c r="AO108" s="51">
        <v>0</v>
      </c>
      <c r="AP108" s="51">
        <v>0</v>
      </c>
      <c r="AQ108" s="51">
        <v>0</v>
      </c>
      <c r="AR108" s="51">
        <v>0</v>
      </c>
      <c r="AS108" s="51">
        <v>0</v>
      </c>
      <c r="AT108" s="51">
        <v>0</v>
      </c>
      <c r="AU108" s="51">
        <v>0</v>
      </c>
      <c r="AV108" s="51">
        <v>0</v>
      </c>
      <c r="AW108" s="56">
        <v>0</v>
      </c>
      <c r="AX108" s="51">
        <v>0</v>
      </c>
      <c r="AY108" s="51">
        <v>0</v>
      </c>
      <c r="AZ108" s="51">
        <v>0</v>
      </c>
      <c r="BA108" s="51">
        <v>0</v>
      </c>
      <c r="BB108" s="51">
        <v>0</v>
      </c>
      <c r="BC108" s="51">
        <v>0</v>
      </c>
      <c r="BD108" s="51">
        <v>0</v>
      </c>
      <c r="BE108" s="51">
        <v>0</v>
      </c>
      <c r="BF108" s="51">
        <v>0</v>
      </c>
      <c r="BG108" s="51">
        <v>0</v>
      </c>
      <c r="BH108" s="51">
        <v>0</v>
      </c>
      <c r="BI108" s="51">
        <v>0</v>
      </c>
      <c r="BJ108" s="51">
        <v>0</v>
      </c>
      <c r="BK108" s="51">
        <v>0</v>
      </c>
      <c r="BL108" s="51">
        <v>0</v>
      </c>
      <c r="BM108" s="51">
        <v>0</v>
      </c>
      <c r="BN108" s="51">
        <v>0</v>
      </c>
      <c r="BO108" s="51">
        <v>0</v>
      </c>
      <c r="BP108" s="51">
        <v>0</v>
      </c>
      <c r="BQ108" s="51">
        <v>0</v>
      </c>
      <c r="BR108" s="51">
        <v>0</v>
      </c>
      <c r="BS108" s="51">
        <v>0</v>
      </c>
      <c r="BT108" s="51">
        <v>0</v>
      </c>
      <c r="BU108" s="51">
        <v>0</v>
      </c>
      <c r="BV108" s="51">
        <v>0</v>
      </c>
      <c r="BW108" s="51">
        <v>0</v>
      </c>
      <c r="BX108" s="51" t="str">
        <f>'[1]4'!CZ109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09" spans="1:76" s="62" customFormat="1" ht="64.5" customHeight="1">
      <c r="A109" s="53" t="s">
        <v>109</v>
      </c>
      <c r="B109" s="54" t="str">
        <f>'[1]4'!B110</f>
        <v>Модернизация РП-18 РУ-10кВ в части установки комплекса дуговой защиты</v>
      </c>
      <c r="C109" s="54" t="str">
        <f>'[1]4'!C110</f>
        <v>Q_РМ.2026.08</v>
      </c>
      <c r="D109" s="49">
        <v>0</v>
      </c>
      <c r="E109" s="51">
        <v>0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 t="s">
        <v>91</v>
      </c>
      <c r="AC109" s="51">
        <v>0</v>
      </c>
      <c r="AD109" s="51">
        <v>0</v>
      </c>
      <c r="AE109" s="51">
        <v>0</v>
      </c>
      <c r="AF109" s="51">
        <v>0</v>
      </c>
      <c r="AG109" s="51">
        <v>1</v>
      </c>
      <c r="AH109" s="51" t="s">
        <v>98</v>
      </c>
      <c r="AI109" s="51">
        <f>'[1]5. 2026 г.'!T98</f>
        <v>0</v>
      </c>
      <c r="AJ109" s="51">
        <f>'[1]5. 2026 г.'!U98</f>
        <v>0</v>
      </c>
      <c r="AK109" s="51">
        <f>'[1]5. 2026 г.'!V98</f>
        <v>0</v>
      </c>
      <c r="AL109" s="51">
        <f>'[1]5. 2026 г.'!W98</f>
        <v>0</v>
      </c>
      <c r="AM109" s="51">
        <f>'[1]5. 2026 г.'!X98</f>
        <v>0</v>
      </c>
      <c r="AN109" s="51">
        <v>0</v>
      </c>
      <c r="AO109" s="51">
        <v>0</v>
      </c>
      <c r="AP109" s="51">
        <v>0</v>
      </c>
      <c r="AQ109" s="51">
        <v>0</v>
      </c>
      <c r="AR109" s="51">
        <v>0</v>
      </c>
      <c r="AS109" s="51">
        <v>0</v>
      </c>
      <c r="AT109" s="51">
        <v>0</v>
      </c>
      <c r="AU109" s="51">
        <v>0</v>
      </c>
      <c r="AV109" s="51">
        <v>0</v>
      </c>
      <c r="AW109" s="56">
        <v>0</v>
      </c>
      <c r="AX109" s="51">
        <v>0</v>
      </c>
      <c r="AY109" s="51">
        <v>0</v>
      </c>
      <c r="AZ109" s="51">
        <v>0</v>
      </c>
      <c r="BA109" s="51">
        <v>0</v>
      </c>
      <c r="BB109" s="51">
        <v>0</v>
      </c>
      <c r="BC109" s="51">
        <v>0</v>
      </c>
      <c r="BD109" s="51">
        <v>0</v>
      </c>
      <c r="BE109" s="51">
        <v>0</v>
      </c>
      <c r="BF109" s="51">
        <v>0</v>
      </c>
      <c r="BG109" s="51">
        <v>0</v>
      </c>
      <c r="BH109" s="51">
        <v>0</v>
      </c>
      <c r="BI109" s="51">
        <v>0</v>
      </c>
      <c r="BJ109" s="51">
        <v>0</v>
      </c>
      <c r="BK109" s="51">
        <v>0</v>
      </c>
      <c r="BL109" s="51">
        <v>0</v>
      </c>
      <c r="BM109" s="51">
        <v>0</v>
      </c>
      <c r="BN109" s="51">
        <v>0</v>
      </c>
      <c r="BO109" s="51">
        <v>0</v>
      </c>
      <c r="BP109" s="51">
        <v>0</v>
      </c>
      <c r="BQ109" s="51">
        <v>0</v>
      </c>
      <c r="BR109" s="51">
        <v>0</v>
      </c>
      <c r="BS109" s="51">
        <v>0</v>
      </c>
      <c r="BT109" s="51">
        <v>0</v>
      </c>
      <c r="BU109" s="51">
        <v>0</v>
      </c>
      <c r="BV109" s="51">
        <v>0</v>
      </c>
      <c r="BW109" s="51">
        <v>0</v>
      </c>
      <c r="BX109" s="51" t="str">
        <f>'[1]4'!CZ110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0" spans="1:76" s="62" customFormat="1" ht="77.25" customHeight="1">
      <c r="A110" s="53" t="s">
        <v>110</v>
      </c>
      <c r="B110" s="54" t="str">
        <f>'[1]4'!B111</f>
        <v>Модернизация оборудования ПС 110кВ ЗИФ ЗРУ 6кВ в части установки комплекса дуговой защиты</v>
      </c>
      <c r="C110" s="54" t="str">
        <f>'[1]4'!C111</f>
        <v>Q_РМ.2026.09</v>
      </c>
      <c r="D110" s="49">
        <v>0</v>
      </c>
      <c r="E110" s="51">
        <v>0</v>
      </c>
      <c r="F110" s="51"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 t="s">
        <v>91</v>
      </c>
      <c r="AC110" s="51">
        <v>0</v>
      </c>
      <c r="AD110" s="51">
        <v>0</v>
      </c>
      <c r="AE110" s="51">
        <v>0</v>
      </c>
      <c r="AF110" s="51">
        <v>0</v>
      </c>
      <c r="AG110" s="51">
        <v>1</v>
      </c>
      <c r="AH110" s="51" t="s">
        <v>98</v>
      </c>
      <c r="AI110" s="51">
        <f>'[1]5. 2026 г.'!T99</f>
        <v>0</v>
      </c>
      <c r="AJ110" s="51">
        <f>'[1]5. 2026 г.'!U99</f>
        <v>0</v>
      </c>
      <c r="AK110" s="51">
        <f>'[1]5. 2026 г.'!V99</f>
        <v>0</v>
      </c>
      <c r="AL110" s="51">
        <f>'[1]5. 2026 г.'!W99</f>
        <v>0</v>
      </c>
      <c r="AM110" s="51">
        <f>'[1]5. 2026 г.'!X99</f>
        <v>0</v>
      </c>
      <c r="AN110" s="51">
        <v>0</v>
      </c>
      <c r="AO110" s="51">
        <v>0</v>
      </c>
      <c r="AP110" s="51">
        <v>0</v>
      </c>
      <c r="AQ110" s="51">
        <v>0</v>
      </c>
      <c r="AR110" s="51">
        <v>0</v>
      </c>
      <c r="AS110" s="51">
        <v>0</v>
      </c>
      <c r="AT110" s="51">
        <v>0</v>
      </c>
      <c r="AU110" s="51">
        <v>0</v>
      </c>
      <c r="AV110" s="51">
        <v>0</v>
      </c>
      <c r="AW110" s="56">
        <v>0</v>
      </c>
      <c r="AX110" s="51">
        <v>0</v>
      </c>
      <c r="AY110" s="51">
        <v>0</v>
      </c>
      <c r="AZ110" s="51">
        <v>0</v>
      </c>
      <c r="BA110" s="51">
        <v>0</v>
      </c>
      <c r="BB110" s="51">
        <v>0</v>
      </c>
      <c r="BC110" s="51">
        <v>0</v>
      </c>
      <c r="BD110" s="51">
        <v>0</v>
      </c>
      <c r="BE110" s="51">
        <v>0</v>
      </c>
      <c r="BF110" s="51">
        <v>0</v>
      </c>
      <c r="BG110" s="51">
        <v>0</v>
      </c>
      <c r="BH110" s="51">
        <v>0</v>
      </c>
      <c r="BI110" s="51">
        <v>0</v>
      </c>
      <c r="BJ110" s="51">
        <v>0</v>
      </c>
      <c r="BK110" s="51">
        <v>0</v>
      </c>
      <c r="BL110" s="51">
        <v>0</v>
      </c>
      <c r="BM110" s="51">
        <v>0</v>
      </c>
      <c r="BN110" s="51">
        <v>0</v>
      </c>
      <c r="BO110" s="51">
        <v>0</v>
      </c>
      <c r="BP110" s="51">
        <v>0</v>
      </c>
      <c r="BQ110" s="51">
        <v>0</v>
      </c>
      <c r="BR110" s="51">
        <v>0</v>
      </c>
      <c r="BS110" s="51">
        <v>0</v>
      </c>
      <c r="BT110" s="51">
        <v>0</v>
      </c>
      <c r="BU110" s="51">
        <v>0</v>
      </c>
      <c r="BV110" s="51">
        <v>0</v>
      </c>
      <c r="BW110" s="51">
        <v>0</v>
      </c>
      <c r="BX110" s="51" t="str">
        <f>'[1]4'!CZ111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1" spans="1:76" s="64" customFormat="1" ht="60.75" customHeight="1">
      <c r="A111" s="53" t="s">
        <v>111</v>
      </c>
      <c r="B111" s="54" t="str">
        <f>'[1]4'!B112</f>
        <v>Модернизация РП-48 РУ-10кВ в части установки комплекса дуговой защиты</v>
      </c>
      <c r="C111" s="54" t="str">
        <f>'[1]4'!C112</f>
        <v>R_РМ.2027.03</v>
      </c>
      <c r="D111" s="49">
        <v>0</v>
      </c>
      <c r="E111" s="51">
        <v>0</v>
      </c>
      <c r="F111" s="51">
        <v>0</v>
      </c>
      <c r="G111" s="51">
        <v>0</v>
      </c>
      <c r="H111" s="51">
        <v>0</v>
      </c>
      <c r="I111" s="51">
        <v>0</v>
      </c>
      <c r="J111" s="51">
        <v>0</v>
      </c>
      <c r="K111" s="51">
        <v>0</v>
      </c>
      <c r="L111" s="51">
        <v>0</v>
      </c>
      <c r="M111" s="51">
        <v>0</v>
      </c>
      <c r="N111" s="51">
        <v>0</v>
      </c>
      <c r="O111" s="51">
        <v>0</v>
      </c>
      <c r="P111" s="51">
        <v>0</v>
      </c>
      <c r="Q111" s="51">
        <v>0</v>
      </c>
      <c r="R111" s="51">
        <v>0</v>
      </c>
      <c r="S111" s="51">
        <v>0</v>
      </c>
      <c r="T111" s="51">
        <v>0</v>
      </c>
      <c r="U111" s="51">
        <v>0</v>
      </c>
      <c r="V111" s="51">
        <v>0</v>
      </c>
      <c r="W111" s="51">
        <v>0</v>
      </c>
      <c r="X111" s="51">
        <v>0</v>
      </c>
      <c r="Y111" s="51">
        <v>0</v>
      </c>
      <c r="Z111" s="51">
        <v>0</v>
      </c>
      <c r="AA111" s="51">
        <v>0</v>
      </c>
      <c r="AB111" s="51">
        <v>0</v>
      </c>
      <c r="AC111" s="51">
        <v>0</v>
      </c>
      <c r="AD111" s="51">
        <v>0</v>
      </c>
      <c r="AE111" s="51">
        <v>0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51">
        <v>0</v>
      </c>
      <c r="AN111" s="51">
        <v>0</v>
      </c>
      <c r="AO111" s="51">
        <v>0</v>
      </c>
      <c r="AP111" s="51">
        <v>0</v>
      </c>
      <c r="AQ111" s="51">
        <v>0</v>
      </c>
      <c r="AR111" s="51">
        <v>0</v>
      </c>
      <c r="AS111" s="51">
        <v>0</v>
      </c>
      <c r="AT111" s="51" t="s">
        <v>98</v>
      </c>
      <c r="AU111" s="51">
        <f>'[1]5. 2027 г.'!T107</f>
        <v>0</v>
      </c>
      <c r="AV111" s="51">
        <f>'[1]5. 2027 г.'!U107</f>
        <v>0</v>
      </c>
      <c r="AW111" s="56">
        <f>'[1]5. 2027 г.'!V107</f>
        <v>0</v>
      </c>
      <c r="AX111" s="51">
        <f>'[1]5. 2027 г.'!W107</f>
        <v>0</v>
      </c>
      <c r="AY111" s="51">
        <f>'[1]5. 2027 г.'!X107</f>
        <v>0</v>
      </c>
      <c r="AZ111" s="51">
        <v>0</v>
      </c>
      <c r="BA111" s="51">
        <v>0</v>
      </c>
      <c r="BB111" s="51">
        <v>0</v>
      </c>
      <c r="BC111" s="51">
        <v>0</v>
      </c>
      <c r="BD111" s="51">
        <v>0</v>
      </c>
      <c r="BE111" s="51">
        <v>0</v>
      </c>
      <c r="BF111" s="51">
        <v>0</v>
      </c>
      <c r="BG111" s="51">
        <v>0</v>
      </c>
      <c r="BH111" s="51">
        <v>0</v>
      </c>
      <c r="BI111" s="51">
        <v>0</v>
      </c>
      <c r="BJ111" s="51">
        <v>0</v>
      </c>
      <c r="BK111" s="51">
        <v>0</v>
      </c>
      <c r="BL111" s="51">
        <v>0</v>
      </c>
      <c r="BM111" s="51">
        <v>0</v>
      </c>
      <c r="BN111" s="51">
        <v>0</v>
      </c>
      <c r="BO111" s="51">
        <v>0</v>
      </c>
      <c r="BP111" s="51">
        <v>0</v>
      </c>
      <c r="BQ111" s="51">
        <v>0</v>
      </c>
      <c r="BR111" s="51">
        <v>0</v>
      </c>
      <c r="BS111" s="51">
        <v>0</v>
      </c>
      <c r="BT111" s="51">
        <v>0</v>
      </c>
      <c r="BU111" s="51">
        <v>0</v>
      </c>
      <c r="BV111" s="51">
        <v>0</v>
      </c>
      <c r="BW111" s="51">
        <v>0</v>
      </c>
      <c r="BX111" s="51" t="str">
        <f>'[1]4'!CZ112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2" spans="1:76" s="64" customFormat="1" ht="37.5" customHeight="1">
      <c r="A112" s="53" t="s">
        <v>112</v>
      </c>
      <c r="B112" s="54" t="str">
        <f>'[1]4'!B113</f>
        <v>Модернизация РП-36 РУ-10кВ в части установки комплекса дуговой защиты</v>
      </c>
      <c r="C112" s="54" t="str">
        <f>'[1]4'!C113</f>
        <v>R_РМ.2027.04</v>
      </c>
      <c r="D112" s="49">
        <v>0</v>
      </c>
      <c r="E112" s="51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>
        <v>0</v>
      </c>
      <c r="AC112" s="51">
        <v>0</v>
      </c>
      <c r="AD112" s="51">
        <v>0</v>
      </c>
      <c r="AE112" s="51">
        <v>0</v>
      </c>
      <c r="AF112" s="51">
        <v>0</v>
      </c>
      <c r="AG112" s="51">
        <v>0</v>
      </c>
      <c r="AH112" s="51">
        <v>0</v>
      </c>
      <c r="AI112" s="51">
        <v>0</v>
      </c>
      <c r="AJ112" s="51">
        <v>0</v>
      </c>
      <c r="AK112" s="51">
        <v>0</v>
      </c>
      <c r="AL112" s="51">
        <v>0</v>
      </c>
      <c r="AM112" s="51">
        <v>0</v>
      </c>
      <c r="AN112" s="51">
        <v>0</v>
      </c>
      <c r="AO112" s="51">
        <v>0</v>
      </c>
      <c r="AP112" s="51">
        <v>0</v>
      </c>
      <c r="AQ112" s="51">
        <v>0</v>
      </c>
      <c r="AR112" s="51">
        <v>0</v>
      </c>
      <c r="AS112" s="51">
        <v>0</v>
      </c>
      <c r="AT112" s="51" t="s">
        <v>98</v>
      </c>
      <c r="AU112" s="51">
        <f>'[1]5. 2027 г.'!T108</f>
        <v>0</v>
      </c>
      <c r="AV112" s="51">
        <f>'[1]5. 2027 г.'!U108</f>
        <v>0</v>
      </c>
      <c r="AW112" s="56">
        <f>'[1]5. 2027 г.'!V108</f>
        <v>0</v>
      </c>
      <c r="AX112" s="51">
        <f>'[1]5. 2027 г.'!W108</f>
        <v>0</v>
      </c>
      <c r="AY112" s="51">
        <f>'[1]5. 2027 г.'!X108</f>
        <v>0</v>
      </c>
      <c r="AZ112" s="51">
        <v>0</v>
      </c>
      <c r="BA112" s="51">
        <v>0</v>
      </c>
      <c r="BB112" s="51">
        <v>0</v>
      </c>
      <c r="BC112" s="51">
        <v>0</v>
      </c>
      <c r="BD112" s="51">
        <v>0</v>
      </c>
      <c r="BE112" s="51">
        <v>0</v>
      </c>
      <c r="BF112" s="51">
        <v>0</v>
      </c>
      <c r="BG112" s="51">
        <v>0</v>
      </c>
      <c r="BH112" s="51">
        <v>0</v>
      </c>
      <c r="BI112" s="51">
        <v>0</v>
      </c>
      <c r="BJ112" s="51">
        <v>0</v>
      </c>
      <c r="BK112" s="51">
        <v>0</v>
      </c>
      <c r="BL112" s="51">
        <v>0</v>
      </c>
      <c r="BM112" s="51">
        <v>0</v>
      </c>
      <c r="BN112" s="51">
        <v>0</v>
      </c>
      <c r="BO112" s="51">
        <v>0</v>
      </c>
      <c r="BP112" s="51">
        <v>0</v>
      </c>
      <c r="BQ112" s="51">
        <v>0</v>
      </c>
      <c r="BR112" s="51">
        <v>0</v>
      </c>
      <c r="BS112" s="51">
        <v>0</v>
      </c>
      <c r="BT112" s="51">
        <v>0</v>
      </c>
      <c r="BU112" s="51">
        <v>0</v>
      </c>
      <c r="BV112" s="51">
        <v>0</v>
      </c>
      <c r="BW112" s="51">
        <v>0</v>
      </c>
      <c r="BX112" s="51" t="str">
        <f>'[1]4'!CZ113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3" spans="1:76" s="64" customFormat="1" ht="31.5">
      <c r="A113" s="53" t="s">
        <v>113</v>
      </c>
      <c r="B113" s="54" t="str">
        <f>'[1]4'!B114</f>
        <v>Реконструкция и развитие инфоормационных систем и линий  связи АСУ ТП</v>
      </c>
      <c r="C113" s="54" t="str">
        <f>'[1]4'!C114</f>
        <v>R_РМ.2027.06</v>
      </c>
      <c r="D113" s="49">
        <v>0</v>
      </c>
      <c r="E113" s="51">
        <v>0</v>
      </c>
      <c r="F113" s="51">
        <v>0</v>
      </c>
      <c r="G113" s="51">
        <v>0</v>
      </c>
      <c r="H113" s="51">
        <v>0</v>
      </c>
      <c r="I113" s="51"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>
        <v>0</v>
      </c>
      <c r="P113" s="51">
        <v>0</v>
      </c>
      <c r="Q113" s="51">
        <v>0</v>
      </c>
      <c r="R113" s="51">
        <v>0</v>
      </c>
      <c r="S113" s="51">
        <v>0</v>
      </c>
      <c r="T113" s="51">
        <v>0</v>
      </c>
      <c r="U113" s="51">
        <v>0</v>
      </c>
      <c r="V113" s="51">
        <v>0</v>
      </c>
      <c r="W113" s="51">
        <v>0</v>
      </c>
      <c r="X113" s="51">
        <v>0</v>
      </c>
      <c r="Y113" s="51">
        <v>0</v>
      </c>
      <c r="Z113" s="51">
        <v>0</v>
      </c>
      <c r="AA113" s="51">
        <v>0</v>
      </c>
      <c r="AB113" s="51">
        <v>0</v>
      </c>
      <c r="AC113" s="51">
        <v>0</v>
      </c>
      <c r="AD113" s="51">
        <v>0</v>
      </c>
      <c r="AE113" s="51">
        <v>0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51">
        <v>0</v>
      </c>
      <c r="AN113" s="51">
        <v>0</v>
      </c>
      <c r="AO113" s="51">
        <v>0</v>
      </c>
      <c r="AP113" s="51">
        <v>0</v>
      </c>
      <c r="AQ113" s="51">
        <v>0</v>
      </c>
      <c r="AR113" s="51">
        <v>0</v>
      </c>
      <c r="AS113" s="51">
        <v>0</v>
      </c>
      <c r="AT113" s="51" t="s">
        <v>91</v>
      </c>
      <c r="AU113" s="51">
        <f>'[1]5. 2027 г.'!AA109</f>
        <v>0</v>
      </c>
      <c r="AV113" s="51">
        <f>'[1]5. 2027 г.'!AB109</f>
        <v>0</v>
      </c>
      <c r="AW113" s="56">
        <f>'[1]5. 2027 г.'!AC109</f>
        <v>0</v>
      </c>
      <c r="AX113" s="51">
        <f>'[1]5. 2027 г.'!AD109</f>
        <v>0</v>
      </c>
      <c r="AY113" s="51">
        <f>'[1]5. 2027 г.'!AE109</f>
        <v>0</v>
      </c>
      <c r="AZ113" s="51">
        <v>0</v>
      </c>
      <c r="BA113" s="51">
        <v>0</v>
      </c>
      <c r="BB113" s="51">
        <v>0</v>
      </c>
      <c r="BC113" s="51">
        <v>0</v>
      </c>
      <c r="BD113" s="51">
        <v>0</v>
      </c>
      <c r="BE113" s="51">
        <v>0</v>
      </c>
      <c r="BF113" s="51">
        <v>0</v>
      </c>
      <c r="BG113" s="51">
        <v>0</v>
      </c>
      <c r="BH113" s="51">
        <v>0</v>
      </c>
      <c r="BI113" s="51">
        <v>0</v>
      </c>
      <c r="BJ113" s="51">
        <v>0</v>
      </c>
      <c r="BK113" s="51">
        <v>0</v>
      </c>
      <c r="BL113" s="51">
        <v>0</v>
      </c>
      <c r="BM113" s="51">
        <v>0</v>
      </c>
      <c r="BN113" s="51">
        <v>0</v>
      </c>
      <c r="BO113" s="51">
        <v>0</v>
      </c>
      <c r="BP113" s="51">
        <v>0</v>
      </c>
      <c r="BQ113" s="51">
        <v>0</v>
      </c>
      <c r="BR113" s="51">
        <v>0</v>
      </c>
      <c r="BS113" s="51">
        <v>0</v>
      </c>
      <c r="BT113" s="51">
        <v>0</v>
      </c>
      <c r="BU113" s="51">
        <v>0</v>
      </c>
      <c r="BV113" s="51">
        <v>0</v>
      </c>
      <c r="BW113" s="51">
        <v>0</v>
      </c>
      <c r="BX113" s="51">
        <f>'[1]4'!CZ114</f>
        <v>0</v>
      </c>
    </row>
    <row r="114" spans="1:76" s="62" customFormat="1" ht="132" customHeight="1">
      <c r="A114" s="53" t="s">
        <v>114</v>
      </c>
      <c r="B114" s="54" t="str">
        <f>'[1]4'!B115</f>
        <v>Модернизация РП-11 РУ-10кВ в части установки комплекса дуговой защиты</v>
      </c>
      <c r="C114" s="54" t="str">
        <f>'[1]4'!C115</f>
        <v>S_РМ.2028.02</v>
      </c>
      <c r="D114" s="49">
        <v>0</v>
      </c>
      <c r="E114" s="51">
        <v>0</v>
      </c>
      <c r="F114" s="51">
        <v>0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51">
        <v>0</v>
      </c>
      <c r="AA114" s="51">
        <v>0</v>
      </c>
      <c r="AB114" s="51" t="s">
        <v>91</v>
      </c>
      <c r="AC114" s="51">
        <v>0</v>
      </c>
      <c r="AD114" s="51">
        <v>0</v>
      </c>
      <c r="AE114" s="51">
        <v>0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51">
        <v>0</v>
      </c>
      <c r="AN114" s="51">
        <v>0</v>
      </c>
      <c r="AO114" s="51">
        <v>0</v>
      </c>
      <c r="AP114" s="51">
        <v>0</v>
      </c>
      <c r="AQ114" s="51">
        <v>0</v>
      </c>
      <c r="AR114" s="51">
        <v>0</v>
      </c>
      <c r="AS114" s="51">
        <v>0</v>
      </c>
      <c r="AT114" s="51">
        <v>0</v>
      </c>
      <c r="AU114" s="51">
        <v>0</v>
      </c>
      <c r="AV114" s="51">
        <v>0</v>
      </c>
      <c r="AW114" s="56">
        <v>0</v>
      </c>
      <c r="AX114" s="51">
        <v>0</v>
      </c>
      <c r="AY114" s="51">
        <v>0</v>
      </c>
      <c r="AZ114" s="51" t="s">
        <v>98</v>
      </c>
      <c r="BA114" s="51">
        <f>'[1]5. 2028 г.'!T107</f>
        <v>0</v>
      </c>
      <c r="BB114" s="51">
        <f>'[1]5. 2028 г.'!U107</f>
        <v>0</v>
      </c>
      <c r="BC114" s="51">
        <f>'[1]5. 2028 г.'!V107</f>
        <v>0</v>
      </c>
      <c r="BD114" s="51">
        <f>'[1]5. 2028 г.'!W107</f>
        <v>0</v>
      </c>
      <c r="BE114" s="51">
        <f>'[1]5. 2028 г.'!X107</f>
        <v>0</v>
      </c>
      <c r="BF114" s="51">
        <v>0</v>
      </c>
      <c r="BG114" s="51">
        <v>0</v>
      </c>
      <c r="BH114" s="51">
        <v>0</v>
      </c>
      <c r="BI114" s="51">
        <v>0</v>
      </c>
      <c r="BJ114" s="51">
        <v>0</v>
      </c>
      <c r="BK114" s="51">
        <v>0</v>
      </c>
      <c r="BL114" s="51">
        <v>0</v>
      </c>
      <c r="BM114" s="51">
        <v>0</v>
      </c>
      <c r="BN114" s="51">
        <v>0</v>
      </c>
      <c r="BO114" s="51">
        <v>0</v>
      </c>
      <c r="BP114" s="51">
        <v>0</v>
      </c>
      <c r="BQ114" s="51">
        <v>0</v>
      </c>
      <c r="BR114" s="51">
        <v>0</v>
      </c>
      <c r="BS114" s="51">
        <v>0</v>
      </c>
      <c r="BT114" s="51">
        <v>0</v>
      </c>
      <c r="BU114" s="51">
        <v>0</v>
      </c>
      <c r="BV114" s="51">
        <v>0</v>
      </c>
      <c r="BW114" s="51">
        <v>0</v>
      </c>
      <c r="BX114" s="51" t="str">
        <f>'[1]4'!CZ115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5" spans="1:76" s="64" customFormat="1" ht="107.25" customHeight="1">
      <c r="A115" s="53" t="s">
        <v>115</v>
      </c>
      <c r="B115" s="54" t="str">
        <f>'[1]4'!B116</f>
        <v>Модернизация РП-12 РУ-10кВ в части установки комплекса дуговой защиты</v>
      </c>
      <c r="C115" s="54" t="str">
        <f>'[1]4'!C116</f>
        <v>S_РМ.2028.03</v>
      </c>
      <c r="D115" s="49">
        <v>0</v>
      </c>
      <c r="E115" s="51">
        <v>0</v>
      </c>
      <c r="F115" s="51">
        <v>0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0</v>
      </c>
      <c r="AD115" s="51">
        <v>0</v>
      </c>
      <c r="AE115" s="51">
        <v>0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51">
        <v>0</v>
      </c>
      <c r="AN115" s="51">
        <v>0</v>
      </c>
      <c r="AO115" s="51">
        <v>0</v>
      </c>
      <c r="AP115" s="51">
        <v>0</v>
      </c>
      <c r="AQ115" s="51">
        <v>0</v>
      </c>
      <c r="AR115" s="51">
        <v>0</v>
      </c>
      <c r="AS115" s="51">
        <v>0</v>
      </c>
      <c r="AT115" s="51">
        <v>0</v>
      </c>
      <c r="AU115" s="51">
        <v>0</v>
      </c>
      <c r="AV115" s="51">
        <v>0</v>
      </c>
      <c r="AW115" s="56">
        <v>0</v>
      </c>
      <c r="AX115" s="51">
        <v>0</v>
      </c>
      <c r="AY115" s="51">
        <v>0</v>
      </c>
      <c r="AZ115" s="51" t="s">
        <v>98</v>
      </c>
      <c r="BA115" s="51">
        <f>'[1]5. 2028 г.'!T108</f>
        <v>0</v>
      </c>
      <c r="BB115" s="51">
        <f>'[1]5. 2028 г.'!U108</f>
        <v>0</v>
      </c>
      <c r="BC115" s="51">
        <f>'[1]5. 2028 г.'!V108</f>
        <v>0</v>
      </c>
      <c r="BD115" s="51">
        <f>'[1]5. 2028 г.'!W108</f>
        <v>0</v>
      </c>
      <c r="BE115" s="51">
        <f>'[1]5. 2028 г.'!X108</f>
        <v>0</v>
      </c>
      <c r="BF115" s="51">
        <v>0</v>
      </c>
      <c r="BG115" s="51">
        <v>0</v>
      </c>
      <c r="BH115" s="51">
        <v>0</v>
      </c>
      <c r="BI115" s="51">
        <v>0</v>
      </c>
      <c r="BJ115" s="51">
        <v>0</v>
      </c>
      <c r="BK115" s="51">
        <v>0</v>
      </c>
      <c r="BL115" s="51">
        <v>0</v>
      </c>
      <c r="BM115" s="51">
        <v>0</v>
      </c>
      <c r="BN115" s="51">
        <v>0</v>
      </c>
      <c r="BO115" s="51">
        <v>0</v>
      </c>
      <c r="BP115" s="51">
        <v>0</v>
      </c>
      <c r="BQ115" s="51">
        <v>0</v>
      </c>
      <c r="BR115" s="51">
        <v>0</v>
      </c>
      <c r="BS115" s="51">
        <v>0</v>
      </c>
      <c r="BT115" s="51">
        <v>0</v>
      </c>
      <c r="BU115" s="51">
        <v>0</v>
      </c>
      <c r="BV115" s="51">
        <v>0</v>
      </c>
      <c r="BW115" s="51">
        <v>0</v>
      </c>
      <c r="BX115" s="51" t="str">
        <f>'[1]4'!CZ116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6" spans="1:76" s="64" customFormat="1" ht="103.5" customHeight="1">
      <c r="A116" s="53" t="s">
        <v>116</v>
      </c>
      <c r="B116" s="54" t="str">
        <f>'[1]4'!B117</f>
        <v>Модернизация РП-17 РУ-10кВ в части установки комплекса дуговой защиты</v>
      </c>
      <c r="C116" s="54" t="str">
        <f>'[1]4'!C117</f>
        <v>S_РМ.2028.04</v>
      </c>
      <c r="D116" s="49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>
        <v>0</v>
      </c>
      <c r="AA116" s="51">
        <v>0</v>
      </c>
      <c r="AB116" s="51">
        <v>0</v>
      </c>
      <c r="AC116" s="51">
        <v>0</v>
      </c>
      <c r="AD116" s="51">
        <v>0</v>
      </c>
      <c r="AE116" s="51">
        <v>0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51">
        <v>0</v>
      </c>
      <c r="AN116" s="51">
        <v>0</v>
      </c>
      <c r="AO116" s="51">
        <v>0</v>
      </c>
      <c r="AP116" s="51">
        <v>0</v>
      </c>
      <c r="AQ116" s="51">
        <v>0</v>
      </c>
      <c r="AR116" s="51">
        <v>0</v>
      </c>
      <c r="AS116" s="51">
        <v>0</v>
      </c>
      <c r="AT116" s="51">
        <v>0</v>
      </c>
      <c r="AU116" s="51">
        <v>0</v>
      </c>
      <c r="AV116" s="51">
        <v>0</v>
      </c>
      <c r="AW116" s="56">
        <v>0</v>
      </c>
      <c r="AX116" s="51">
        <v>0</v>
      </c>
      <c r="AY116" s="51">
        <v>0</v>
      </c>
      <c r="AZ116" s="51" t="s">
        <v>98</v>
      </c>
      <c r="BA116" s="51">
        <f>'[1]5. 2028 г.'!T109</f>
        <v>0</v>
      </c>
      <c r="BB116" s="51">
        <f>'[1]5. 2028 г.'!U109</f>
        <v>0</v>
      </c>
      <c r="BC116" s="51">
        <f>'[1]5. 2028 г.'!V109</f>
        <v>0</v>
      </c>
      <c r="BD116" s="51">
        <f>'[1]5. 2028 г.'!W109</f>
        <v>0</v>
      </c>
      <c r="BE116" s="51">
        <f>'[1]5. 2028 г.'!X109</f>
        <v>0</v>
      </c>
      <c r="BF116" s="51">
        <v>0</v>
      </c>
      <c r="BG116" s="51">
        <v>0</v>
      </c>
      <c r="BH116" s="51">
        <v>0</v>
      </c>
      <c r="BI116" s="51">
        <v>0</v>
      </c>
      <c r="BJ116" s="51">
        <v>0</v>
      </c>
      <c r="BK116" s="51">
        <v>0</v>
      </c>
      <c r="BL116" s="51">
        <v>0</v>
      </c>
      <c r="BM116" s="51">
        <v>0</v>
      </c>
      <c r="BN116" s="51">
        <v>0</v>
      </c>
      <c r="BO116" s="51">
        <v>0</v>
      </c>
      <c r="BP116" s="51">
        <v>0</v>
      </c>
      <c r="BQ116" s="51">
        <v>0</v>
      </c>
      <c r="BR116" s="51">
        <v>0</v>
      </c>
      <c r="BS116" s="51">
        <v>0</v>
      </c>
      <c r="BT116" s="51">
        <v>0</v>
      </c>
      <c r="BU116" s="51">
        <v>0</v>
      </c>
      <c r="BV116" s="51">
        <v>0</v>
      </c>
      <c r="BW116" s="51">
        <v>0</v>
      </c>
      <c r="BX116" s="51" t="str">
        <f>'[1]4'!CZ117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7" spans="1:76" s="64" customFormat="1" ht="150.75" customHeight="1">
      <c r="A117" s="53" t="s">
        <v>117</v>
      </c>
      <c r="B117" s="54" t="str">
        <f>'[1]4'!B118</f>
        <v>Модернизация РП-25 РУ-10кВ в части установки комплекса дуговой защиты</v>
      </c>
      <c r="C117" s="54" t="str">
        <f>'[1]4'!C118</f>
        <v>S_РМ.2028.05</v>
      </c>
      <c r="D117" s="49">
        <v>0</v>
      </c>
      <c r="E117" s="51">
        <v>0</v>
      </c>
      <c r="F117" s="51">
        <v>0</v>
      </c>
      <c r="G117" s="51">
        <v>0</v>
      </c>
      <c r="H117" s="51">
        <v>0</v>
      </c>
      <c r="I117" s="51">
        <v>0</v>
      </c>
      <c r="J117" s="51">
        <v>0</v>
      </c>
      <c r="K117" s="51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0</v>
      </c>
      <c r="W117" s="51">
        <v>0</v>
      </c>
      <c r="X117" s="51">
        <v>0</v>
      </c>
      <c r="Y117" s="51">
        <v>0</v>
      </c>
      <c r="Z117" s="51">
        <v>0</v>
      </c>
      <c r="AA117" s="51">
        <v>0</v>
      </c>
      <c r="AB117" s="51">
        <v>0</v>
      </c>
      <c r="AC117" s="51">
        <v>0</v>
      </c>
      <c r="AD117" s="51">
        <v>0</v>
      </c>
      <c r="AE117" s="51">
        <v>0</v>
      </c>
      <c r="AF117" s="51">
        <v>0</v>
      </c>
      <c r="AG117" s="51">
        <v>0</v>
      </c>
      <c r="AH117" s="51">
        <v>0</v>
      </c>
      <c r="AI117" s="51">
        <v>0</v>
      </c>
      <c r="AJ117" s="51">
        <v>0</v>
      </c>
      <c r="AK117" s="51">
        <v>0</v>
      </c>
      <c r="AL117" s="51">
        <v>0</v>
      </c>
      <c r="AM117" s="51">
        <v>0</v>
      </c>
      <c r="AN117" s="51">
        <v>0</v>
      </c>
      <c r="AO117" s="51">
        <v>0</v>
      </c>
      <c r="AP117" s="51">
        <v>0</v>
      </c>
      <c r="AQ117" s="51">
        <v>0</v>
      </c>
      <c r="AR117" s="51">
        <v>0</v>
      </c>
      <c r="AS117" s="51">
        <v>0</v>
      </c>
      <c r="AT117" s="51">
        <v>0</v>
      </c>
      <c r="AU117" s="51">
        <f>'[1]5. 2027 г.'!T113</f>
        <v>0</v>
      </c>
      <c r="AV117" s="51">
        <f>'[1]5. 2027 г.'!U113</f>
        <v>0</v>
      </c>
      <c r="AW117" s="56">
        <f>'[1]5. 2027 г.'!V113</f>
        <v>0</v>
      </c>
      <c r="AX117" s="51">
        <f>'[1]5. 2027 г.'!W113</f>
        <v>0</v>
      </c>
      <c r="AY117" s="51">
        <f>'[1]5. 2027 г.'!X113</f>
        <v>0</v>
      </c>
      <c r="AZ117" s="51" t="s">
        <v>98</v>
      </c>
      <c r="BA117" s="51">
        <f>'[1]5. 2028 г.'!T110</f>
        <v>0</v>
      </c>
      <c r="BB117" s="51">
        <f>'[1]5. 2028 г.'!U110</f>
        <v>0</v>
      </c>
      <c r="BC117" s="51">
        <f>'[1]5. 2028 г.'!V110</f>
        <v>0</v>
      </c>
      <c r="BD117" s="51">
        <f>'[1]5. 2028 г.'!W110</f>
        <v>0</v>
      </c>
      <c r="BE117" s="51">
        <f>'[1]5. 2028 г.'!X110</f>
        <v>0</v>
      </c>
      <c r="BF117" s="51">
        <v>0</v>
      </c>
      <c r="BG117" s="51">
        <v>0</v>
      </c>
      <c r="BH117" s="51">
        <v>0</v>
      </c>
      <c r="BI117" s="51">
        <v>0</v>
      </c>
      <c r="BJ117" s="51">
        <v>0</v>
      </c>
      <c r="BK117" s="51">
        <v>0</v>
      </c>
      <c r="BL117" s="51">
        <v>0</v>
      </c>
      <c r="BM117" s="51">
        <v>0</v>
      </c>
      <c r="BN117" s="51">
        <v>0</v>
      </c>
      <c r="BO117" s="51">
        <v>0</v>
      </c>
      <c r="BP117" s="51">
        <v>0</v>
      </c>
      <c r="BQ117" s="51">
        <v>0</v>
      </c>
      <c r="BR117" s="51">
        <v>0</v>
      </c>
      <c r="BS117" s="51">
        <v>0</v>
      </c>
      <c r="BT117" s="51">
        <v>0</v>
      </c>
      <c r="BU117" s="51">
        <v>0</v>
      </c>
      <c r="BV117" s="51">
        <v>0</v>
      </c>
      <c r="BW117" s="51">
        <v>0</v>
      </c>
      <c r="BX117" s="51" t="str">
        <f>'[1]4'!CZ118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8" spans="1:76" s="52" customFormat="1" hidden="1">
      <c r="A118" s="53" t="s">
        <v>118</v>
      </c>
      <c r="B118" s="54">
        <f>'[1]4'!B120</f>
        <v>0</v>
      </c>
      <c r="C118" s="54">
        <f>'[1]4'!C120</f>
        <v>0</v>
      </c>
      <c r="D118" s="49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0</v>
      </c>
      <c r="U118" s="51">
        <v>0</v>
      </c>
      <c r="V118" s="51">
        <v>0</v>
      </c>
      <c r="W118" s="51">
        <v>0</v>
      </c>
      <c r="X118" s="51">
        <v>0</v>
      </c>
      <c r="Y118" s="51">
        <v>0</v>
      </c>
      <c r="Z118" s="51">
        <v>0</v>
      </c>
      <c r="AA118" s="51">
        <v>0</v>
      </c>
      <c r="AB118" s="51">
        <v>0</v>
      </c>
      <c r="AC118" s="51">
        <v>0</v>
      </c>
      <c r="AD118" s="51">
        <v>0</v>
      </c>
      <c r="AE118" s="51">
        <v>0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51">
        <v>0</v>
      </c>
      <c r="AN118" s="51">
        <v>0</v>
      </c>
      <c r="AO118" s="51">
        <v>0</v>
      </c>
      <c r="AP118" s="51">
        <v>0</v>
      </c>
      <c r="AQ118" s="51">
        <v>0</v>
      </c>
      <c r="AR118" s="51">
        <v>0</v>
      </c>
      <c r="AS118" s="51">
        <v>0</v>
      </c>
      <c r="AT118" s="51">
        <v>0</v>
      </c>
      <c r="AU118" s="51">
        <v>0</v>
      </c>
      <c r="AV118" s="51">
        <v>0</v>
      </c>
      <c r="AW118" s="56">
        <v>0</v>
      </c>
      <c r="AX118" s="51">
        <v>0</v>
      </c>
      <c r="AY118" s="51">
        <v>0</v>
      </c>
      <c r="AZ118" s="51">
        <v>0</v>
      </c>
      <c r="BA118" s="51">
        <v>0</v>
      </c>
      <c r="BB118" s="51">
        <v>0</v>
      </c>
      <c r="BC118" s="51">
        <v>0</v>
      </c>
      <c r="BD118" s="51">
        <v>0</v>
      </c>
      <c r="BE118" s="51">
        <v>0</v>
      </c>
      <c r="BF118" s="51">
        <v>0</v>
      </c>
      <c r="BG118" s="51">
        <v>0</v>
      </c>
      <c r="BH118" s="51">
        <v>0</v>
      </c>
      <c r="BI118" s="51">
        <v>0</v>
      </c>
      <c r="BJ118" s="51">
        <v>0</v>
      </c>
      <c r="BK118" s="51">
        <v>0</v>
      </c>
      <c r="BL118" s="51">
        <v>0</v>
      </c>
      <c r="BM118" s="51">
        <v>0</v>
      </c>
      <c r="BN118" s="51">
        <v>0</v>
      </c>
      <c r="BO118" s="51">
        <v>0</v>
      </c>
      <c r="BP118" s="51">
        <v>0</v>
      </c>
      <c r="BQ118" s="51">
        <v>0</v>
      </c>
      <c r="BR118" s="51">
        <v>0</v>
      </c>
      <c r="BS118" s="51">
        <v>0</v>
      </c>
      <c r="BT118" s="51">
        <v>0</v>
      </c>
      <c r="BU118" s="51">
        <v>0</v>
      </c>
      <c r="BV118" s="51">
        <v>0</v>
      </c>
      <c r="BW118" s="51">
        <v>0</v>
      </c>
      <c r="BX118" s="51"/>
    </row>
    <row r="119" spans="1:76" s="52" customFormat="1" hidden="1">
      <c r="A119" s="53" t="s">
        <v>119</v>
      </c>
      <c r="B119" s="54">
        <f>'[1]4'!B126</f>
        <v>0</v>
      </c>
      <c r="C119" s="54">
        <f>'[1]4'!C126</f>
        <v>0</v>
      </c>
      <c r="D119" s="49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M119" s="51">
        <v>0</v>
      </c>
      <c r="N119" s="51">
        <v>0</v>
      </c>
      <c r="O119" s="51">
        <v>0</v>
      </c>
      <c r="P119" s="51">
        <v>0</v>
      </c>
      <c r="Q119" s="51">
        <v>0</v>
      </c>
      <c r="R119" s="51">
        <v>0</v>
      </c>
      <c r="S119" s="51">
        <v>0</v>
      </c>
      <c r="T119" s="51">
        <v>0</v>
      </c>
      <c r="U119" s="51">
        <v>0</v>
      </c>
      <c r="V119" s="51">
        <v>0</v>
      </c>
      <c r="W119" s="51">
        <v>0</v>
      </c>
      <c r="X119" s="51">
        <v>0</v>
      </c>
      <c r="Y119" s="51">
        <v>0</v>
      </c>
      <c r="Z119" s="51">
        <v>0</v>
      </c>
      <c r="AA119" s="51">
        <v>0</v>
      </c>
      <c r="AB119" s="51">
        <v>0</v>
      </c>
      <c r="AC119" s="51">
        <v>0</v>
      </c>
      <c r="AD119" s="51">
        <v>0</v>
      </c>
      <c r="AE119" s="51">
        <v>0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51">
        <v>0</v>
      </c>
      <c r="AN119" s="51">
        <v>0</v>
      </c>
      <c r="AO119" s="51">
        <v>0</v>
      </c>
      <c r="AP119" s="51">
        <v>0</v>
      </c>
      <c r="AQ119" s="51">
        <v>0</v>
      </c>
      <c r="AR119" s="51">
        <v>0</v>
      </c>
      <c r="AS119" s="51">
        <v>0</v>
      </c>
      <c r="AT119" s="51">
        <v>0</v>
      </c>
      <c r="AU119" s="51">
        <v>0</v>
      </c>
      <c r="AV119" s="51">
        <v>0</v>
      </c>
      <c r="AW119" s="56">
        <v>0</v>
      </c>
      <c r="AX119" s="51">
        <v>0</v>
      </c>
      <c r="AY119" s="51">
        <v>0</v>
      </c>
      <c r="AZ119" s="51">
        <v>0</v>
      </c>
      <c r="BA119" s="51">
        <v>0</v>
      </c>
      <c r="BB119" s="51">
        <v>0</v>
      </c>
      <c r="BC119" s="51">
        <v>0</v>
      </c>
      <c r="BD119" s="51">
        <v>0</v>
      </c>
      <c r="BE119" s="51">
        <v>0</v>
      </c>
      <c r="BF119" s="51">
        <v>0</v>
      </c>
      <c r="BG119" s="51">
        <v>0</v>
      </c>
      <c r="BH119" s="51">
        <v>0</v>
      </c>
      <c r="BI119" s="51">
        <v>0</v>
      </c>
      <c r="BJ119" s="51">
        <v>0</v>
      </c>
      <c r="BK119" s="51">
        <v>0</v>
      </c>
      <c r="BL119" s="51">
        <v>0</v>
      </c>
      <c r="BM119" s="51">
        <v>0</v>
      </c>
      <c r="BN119" s="51">
        <v>0</v>
      </c>
      <c r="BO119" s="51">
        <v>0</v>
      </c>
      <c r="BP119" s="51">
        <v>0</v>
      </c>
      <c r="BQ119" s="51">
        <v>0</v>
      </c>
      <c r="BR119" s="51">
        <v>0</v>
      </c>
      <c r="BS119" s="51">
        <v>0</v>
      </c>
      <c r="BT119" s="51">
        <v>0</v>
      </c>
      <c r="BU119" s="51">
        <v>0</v>
      </c>
      <c r="BV119" s="51">
        <v>0</v>
      </c>
      <c r="BW119" s="51">
        <v>0</v>
      </c>
      <c r="BX119" s="51"/>
    </row>
    <row r="120" spans="1:76" s="52" customFormat="1" hidden="1">
      <c r="A120" s="53" t="s">
        <v>120</v>
      </c>
      <c r="B120" s="54">
        <f>'[1]4'!B127</f>
        <v>0</v>
      </c>
      <c r="C120" s="54">
        <f>'[1]4'!C127</f>
        <v>0</v>
      </c>
      <c r="D120" s="49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>
        <v>0</v>
      </c>
      <c r="P120" s="51">
        <v>0</v>
      </c>
      <c r="Q120" s="51">
        <v>0</v>
      </c>
      <c r="R120" s="51">
        <v>0</v>
      </c>
      <c r="S120" s="51">
        <v>0</v>
      </c>
      <c r="T120" s="51">
        <v>0</v>
      </c>
      <c r="U120" s="51">
        <v>0</v>
      </c>
      <c r="V120" s="51">
        <v>0</v>
      </c>
      <c r="W120" s="51">
        <v>0</v>
      </c>
      <c r="X120" s="51">
        <v>0</v>
      </c>
      <c r="Y120" s="51">
        <v>0</v>
      </c>
      <c r="Z120" s="51">
        <v>0</v>
      </c>
      <c r="AA120" s="51">
        <v>0</v>
      </c>
      <c r="AB120" s="51">
        <v>0</v>
      </c>
      <c r="AC120" s="51">
        <v>0</v>
      </c>
      <c r="AD120" s="51">
        <v>0</v>
      </c>
      <c r="AE120" s="51">
        <v>0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51">
        <v>0</v>
      </c>
      <c r="AN120" s="51">
        <v>0</v>
      </c>
      <c r="AO120" s="51">
        <v>0</v>
      </c>
      <c r="AP120" s="51">
        <v>0</v>
      </c>
      <c r="AQ120" s="51">
        <v>0</v>
      </c>
      <c r="AR120" s="51">
        <v>0</v>
      </c>
      <c r="AS120" s="51">
        <v>0</v>
      </c>
      <c r="AT120" s="51">
        <v>0</v>
      </c>
      <c r="AU120" s="51">
        <v>0</v>
      </c>
      <c r="AV120" s="51">
        <v>0</v>
      </c>
      <c r="AW120" s="56">
        <v>0</v>
      </c>
      <c r="AX120" s="51">
        <v>0</v>
      </c>
      <c r="AY120" s="51">
        <v>0</v>
      </c>
      <c r="AZ120" s="51">
        <v>0</v>
      </c>
      <c r="BA120" s="51">
        <v>0</v>
      </c>
      <c r="BB120" s="51">
        <v>0</v>
      </c>
      <c r="BC120" s="51">
        <v>0</v>
      </c>
      <c r="BD120" s="51">
        <v>0</v>
      </c>
      <c r="BE120" s="51">
        <v>0</v>
      </c>
      <c r="BF120" s="51">
        <v>0</v>
      </c>
      <c r="BG120" s="51">
        <v>0</v>
      </c>
      <c r="BH120" s="51">
        <v>0</v>
      </c>
      <c r="BI120" s="51">
        <v>0</v>
      </c>
      <c r="BJ120" s="51">
        <v>0</v>
      </c>
      <c r="BK120" s="51">
        <v>0</v>
      </c>
      <c r="BL120" s="51">
        <v>0</v>
      </c>
      <c r="BM120" s="51">
        <v>0</v>
      </c>
      <c r="BN120" s="51">
        <v>0</v>
      </c>
      <c r="BO120" s="51">
        <v>0</v>
      </c>
      <c r="BP120" s="51">
        <v>0</v>
      </c>
      <c r="BQ120" s="51">
        <v>0</v>
      </c>
      <c r="BR120" s="51">
        <v>0</v>
      </c>
      <c r="BS120" s="51">
        <v>0</v>
      </c>
      <c r="BT120" s="51">
        <v>0</v>
      </c>
      <c r="BU120" s="51">
        <v>0</v>
      </c>
      <c r="BV120" s="51">
        <v>0</v>
      </c>
      <c r="BW120" s="51">
        <v>0</v>
      </c>
      <c r="BX120" s="51"/>
    </row>
    <row r="121" spans="1:76" s="52" customFormat="1" ht="47.25">
      <c r="A121" s="53" t="s">
        <v>121</v>
      </c>
      <c r="B121" s="40" t="s">
        <v>122</v>
      </c>
      <c r="C121" s="39" t="s">
        <v>27</v>
      </c>
      <c r="D121" s="42">
        <v>0</v>
      </c>
      <c r="E121" s="43">
        <f>E122+E125</f>
        <v>0</v>
      </c>
      <c r="F121" s="43">
        <f>F122+F125</f>
        <v>0</v>
      </c>
      <c r="G121" s="43">
        <f>G122+G125</f>
        <v>0</v>
      </c>
      <c r="H121" s="43">
        <f>H122+H125</f>
        <v>0</v>
      </c>
      <c r="I121" s="43">
        <f>I122+I125</f>
        <v>0</v>
      </c>
      <c r="J121" s="42">
        <v>0</v>
      </c>
      <c r="K121" s="43">
        <f>K122+K125</f>
        <v>0</v>
      </c>
      <c r="L121" s="43">
        <f>L122+L125</f>
        <v>0</v>
      </c>
      <c r="M121" s="43">
        <f>M122+M125</f>
        <v>0</v>
      </c>
      <c r="N121" s="43">
        <f>N122+N125</f>
        <v>0</v>
      </c>
      <c r="O121" s="43">
        <f>O122+O125</f>
        <v>0</v>
      </c>
      <c r="P121" s="42">
        <v>0</v>
      </c>
      <c r="Q121" s="43">
        <f>Q122+Q125</f>
        <v>0</v>
      </c>
      <c r="R121" s="43">
        <f>R122+R125</f>
        <v>0</v>
      </c>
      <c r="S121" s="43">
        <f>S122+S125</f>
        <v>0</v>
      </c>
      <c r="T121" s="43">
        <f>T122+T125</f>
        <v>0</v>
      </c>
      <c r="U121" s="43">
        <f>U122+U125</f>
        <v>0</v>
      </c>
      <c r="V121" s="42">
        <v>0</v>
      </c>
      <c r="W121" s="43">
        <f>W122+W125</f>
        <v>0</v>
      </c>
      <c r="X121" s="43">
        <f>X122+X125</f>
        <v>0</v>
      </c>
      <c r="Y121" s="43">
        <f>Y122+Y125</f>
        <v>0</v>
      </c>
      <c r="Z121" s="43">
        <f>Z122+Z125</f>
        <v>0</v>
      </c>
      <c r="AA121" s="43">
        <f>AA122+AA125</f>
        <v>0</v>
      </c>
      <c r="AB121" s="42">
        <v>0</v>
      </c>
      <c r="AC121" s="43">
        <f>AC122+AC125</f>
        <v>0</v>
      </c>
      <c r="AD121" s="43">
        <f>AD122+AD125</f>
        <v>0</v>
      </c>
      <c r="AE121" s="43">
        <f>AE122+AE125</f>
        <v>0</v>
      </c>
      <c r="AF121" s="43">
        <f>AF122+AF125</f>
        <v>0</v>
      </c>
      <c r="AG121" s="43">
        <f>AG122+AG125</f>
        <v>0</v>
      </c>
      <c r="AH121" s="43">
        <v>0</v>
      </c>
      <c r="AI121" s="43">
        <f>AI122+AI125</f>
        <v>0</v>
      </c>
      <c r="AJ121" s="43">
        <f>AJ122+AJ125</f>
        <v>0</v>
      </c>
      <c r="AK121" s="43">
        <f>AK122+AK125</f>
        <v>0</v>
      </c>
      <c r="AL121" s="43">
        <f>AL122+AL125</f>
        <v>0</v>
      </c>
      <c r="AM121" s="43">
        <f>AM122+AM125</f>
        <v>0</v>
      </c>
      <c r="AN121" s="42">
        <v>0</v>
      </c>
      <c r="AO121" s="43">
        <f>AO122+AO125</f>
        <v>0</v>
      </c>
      <c r="AP121" s="43">
        <f>AP122+AP125</f>
        <v>0</v>
      </c>
      <c r="AQ121" s="43">
        <f>AQ122+AQ125</f>
        <v>0</v>
      </c>
      <c r="AR121" s="43">
        <f>AR122+AR125</f>
        <v>0</v>
      </c>
      <c r="AS121" s="43">
        <f>AS122+AS125</f>
        <v>0</v>
      </c>
      <c r="AT121" s="43">
        <v>0</v>
      </c>
      <c r="AU121" s="43">
        <f>AU122+AU125</f>
        <v>0</v>
      </c>
      <c r="AV121" s="43">
        <f>AV122+AV125</f>
        <v>0</v>
      </c>
      <c r="AW121" s="44">
        <f>AW122+AW125</f>
        <v>0</v>
      </c>
      <c r="AX121" s="43">
        <f>AX122+AX125</f>
        <v>0</v>
      </c>
      <c r="AY121" s="43">
        <f>AY122+AY125</f>
        <v>0</v>
      </c>
      <c r="AZ121" s="42">
        <v>0</v>
      </c>
      <c r="BA121" s="43">
        <f>BA122+BA125</f>
        <v>0</v>
      </c>
      <c r="BB121" s="43">
        <f>BB122+BB125</f>
        <v>0</v>
      </c>
      <c r="BC121" s="43">
        <f>BC122+BC125</f>
        <v>0</v>
      </c>
      <c r="BD121" s="43">
        <f>BD122+BD125</f>
        <v>0</v>
      </c>
      <c r="BE121" s="43">
        <f>BE122+BE125</f>
        <v>0</v>
      </c>
      <c r="BF121" s="43">
        <v>0</v>
      </c>
      <c r="BG121" s="43">
        <f>BG122+BG125</f>
        <v>0</v>
      </c>
      <c r="BH121" s="43">
        <f>BH122+BH125</f>
        <v>0</v>
      </c>
      <c r="BI121" s="43">
        <f>BI122+BI125</f>
        <v>0</v>
      </c>
      <c r="BJ121" s="43">
        <f>BJ122+BJ125</f>
        <v>0</v>
      </c>
      <c r="BK121" s="43">
        <f>BK122+BK125</f>
        <v>0</v>
      </c>
      <c r="BL121" s="42">
        <v>0</v>
      </c>
      <c r="BM121" s="43">
        <f>BM122+BM125</f>
        <v>0</v>
      </c>
      <c r="BN121" s="43">
        <f>BN122+BN125</f>
        <v>0</v>
      </c>
      <c r="BO121" s="43">
        <f>BO122+BO125</f>
        <v>0</v>
      </c>
      <c r="BP121" s="43">
        <f>BP122+BP125</f>
        <v>0</v>
      </c>
      <c r="BQ121" s="43">
        <f>BQ122+BQ125</f>
        <v>0</v>
      </c>
      <c r="BR121" s="42">
        <v>0</v>
      </c>
      <c r="BS121" s="43">
        <f>BS122+BS125</f>
        <v>0</v>
      </c>
      <c r="BT121" s="43">
        <f>BT122+BT125</f>
        <v>0</v>
      </c>
      <c r="BU121" s="43">
        <f>BU122+BU125</f>
        <v>0</v>
      </c>
      <c r="BV121" s="43">
        <f>BV122+BV125</f>
        <v>0</v>
      </c>
      <c r="BW121" s="43">
        <f>BW122+BW125</f>
        <v>0</v>
      </c>
      <c r="BX121" s="51"/>
    </row>
    <row r="122" spans="1:76" s="52" customFormat="1" ht="31.5">
      <c r="A122" s="53" t="s">
        <v>123</v>
      </c>
      <c r="B122" s="40" t="s">
        <v>124</v>
      </c>
      <c r="C122" s="39" t="s">
        <v>27</v>
      </c>
      <c r="D122" s="42">
        <v>0</v>
      </c>
      <c r="E122" s="43">
        <f>SUM(E123:E124)</f>
        <v>0</v>
      </c>
      <c r="F122" s="43">
        <f>SUM(F123:F124)</f>
        <v>0</v>
      </c>
      <c r="G122" s="43">
        <f>SUM(G123:G124)</f>
        <v>0</v>
      </c>
      <c r="H122" s="43">
        <f>SUM(H123:H124)</f>
        <v>0</v>
      </c>
      <c r="I122" s="43">
        <f>SUM(I123:I124)</f>
        <v>0</v>
      </c>
      <c r="J122" s="42">
        <v>0</v>
      </c>
      <c r="K122" s="43">
        <f>SUM(K123:K124)</f>
        <v>0</v>
      </c>
      <c r="L122" s="43">
        <f>SUM(L123:L124)</f>
        <v>0</v>
      </c>
      <c r="M122" s="43">
        <f>SUM(M123:M124)</f>
        <v>0</v>
      </c>
      <c r="N122" s="43">
        <f>SUM(N123:N124)</f>
        <v>0</v>
      </c>
      <c r="O122" s="43">
        <f>SUM(O123:O124)</f>
        <v>0</v>
      </c>
      <c r="P122" s="42">
        <v>0</v>
      </c>
      <c r="Q122" s="43">
        <f>SUM(Q123:Q124)</f>
        <v>0</v>
      </c>
      <c r="R122" s="43">
        <f>SUM(R123:R124)</f>
        <v>0</v>
      </c>
      <c r="S122" s="43">
        <f>SUM(S123:S124)</f>
        <v>0</v>
      </c>
      <c r="T122" s="43">
        <f>SUM(T123:T124)</f>
        <v>0</v>
      </c>
      <c r="U122" s="43">
        <f>SUM(U123:U124)</f>
        <v>0</v>
      </c>
      <c r="V122" s="42">
        <v>0</v>
      </c>
      <c r="W122" s="43">
        <f>SUM(W123:W124)</f>
        <v>0</v>
      </c>
      <c r="X122" s="43">
        <f>SUM(X123:X124)</f>
        <v>0</v>
      </c>
      <c r="Y122" s="43">
        <f>SUM(Y123:Y124)</f>
        <v>0</v>
      </c>
      <c r="Z122" s="43">
        <f>SUM(Z123:Z124)</f>
        <v>0</v>
      </c>
      <c r="AA122" s="43">
        <f>SUM(AA123:AA124)</f>
        <v>0</v>
      </c>
      <c r="AB122" s="42">
        <v>0</v>
      </c>
      <c r="AC122" s="43">
        <f>SUM(AC123:AC124)</f>
        <v>0</v>
      </c>
      <c r="AD122" s="43">
        <f>SUM(AD123:AD124)</f>
        <v>0</v>
      </c>
      <c r="AE122" s="43">
        <f>SUM(AE123:AE124)</f>
        <v>0</v>
      </c>
      <c r="AF122" s="43">
        <f>SUM(AF123:AF124)</f>
        <v>0</v>
      </c>
      <c r="AG122" s="43">
        <f>SUM(AG123:AG124)</f>
        <v>0</v>
      </c>
      <c r="AH122" s="43">
        <v>0</v>
      </c>
      <c r="AI122" s="43">
        <f>SUM(AI123:AI124)</f>
        <v>0</v>
      </c>
      <c r="AJ122" s="43">
        <f>SUM(AJ123:AJ124)</f>
        <v>0</v>
      </c>
      <c r="AK122" s="43">
        <f>SUM(AK123:AK124)</f>
        <v>0</v>
      </c>
      <c r="AL122" s="43">
        <f>SUM(AL123:AL124)</f>
        <v>0</v>
      </c>
      <c r="AM122" s="43">
        <f>SUM(AM123:AM124)</f>
        <v>0</v>
      </c>
      <c r="AN122" s="42">
        <v>0</v>
      </c>
      <c r="AO122" s="43">
        <f>SUM(AO123:AO124)</f>
        <v>0</v>
      </c>
      <c r="AP122" s="43">
        <f>SUM(AP123:AP124)</f>
        <v>0</v>
      </c>
      <c r="AQ122" s="43">
        <f>SUM(AQ123:AQ124)</f>
        <v>0</v>
      </c>
      <c r="AR122" s="43">
        <f>SUM(AR123:AR124)</f>
        <v>0</v>
      </c>
      <c r="AS122" s="43">
        <f>SUM(AS123:AS124)</f>
        <v>0</v>
      </c>
      <c r="AT122" s="43">
        <v>0</v>
      </c>
      <c r="AU122" s="43">
        <f>SUM(AU123:AU124)</f>
        <v>0</v>
      </c>
      <c r="AV122" s="43">
        <f>SUM(AV123:AV124)</f>
        <v>0</v>
      </c>
      <c r="AW122" s="44">
        <f>SUM(AW123:AW124)</f>
        <v>0</v>
      </c>
      <c r="AX122" s="43">
        <f>SUM(AX123:AX124)</f>
        <v>0</v>
      </c>
      <c r="AY122" s="43">
        <f>SUM(AY123:AY124)</f>
        <v>0</v>
      </c>
      <c r="AZ122" s="42">
        <v>0</v>
      </c>
      <c r="BA122" s="43">
        <f>SUM(BA123:BA124)</f>
        <v>0</v>
      </c>
      <c r="BB122" s="43">
        <f>SUM(BB123:BB124)</f>
        <v>0</v>
      </c>
      <c r="BC122" s="43">
        <f>SUM(BC123:BC124)</f>
        <v>0</v>
      </c>
      <c r="BD122" s="43">
        <f>SUM(BD123:BD124)</f>
        <v>0</v>
      </c>
      <c r="BE122" s="43">
        <f>SUM(BE123:BE124)</f>
        <v>0</v>
      </c>
      <c r="BF122" s="43">
        <v>0</v>
      </c>
      <c r="BG122" s="43">
        <f>SUM(BG123:BG124)</f>
        <v>0</v>
      </c>
      <c r="BH122" s="43">
        <f>SUM(BH123:BH124)</f>
        <v>0</v>
      </c>
      <c r="BI122" s="43">
        <f>SUM(BI123:BI124)</f>
        <v>0</v>
      </c>
      <c r="BJ122" s="43">
        <f>SUM(BJ123:BJ124)</f>
        <v>0</v>
      </c>
      <c r="BK122" s="43">
        <f>SUM(BK123:BK124)</f>
        <v>0</v>
      </c>
      <c r="BL122" s="42">
        <v>0</v>
      </c>
      <c r="BM122" s="43">
        <f>SUM(BM123:BM124)</f>
        <v>0</v>
      </c>
      <c r="BN122" s="43">
        <f>SUM(BN123:BN124)</f>
        <v>0</v>
      </c>
      <c r="BO122" s="43">
        <f>SUM(BO123:BO124)</f>
        <v>0</v>
      </c>
      <c r="BP122" s="43">
        <f>SUM(BP123:BP124)</f>
        <v>0</v>
      </c>
      <c r="BQ122" s="43">
        <f>SUM(BQ123:BQ124)</f>
        <v>0</v>
      </c>
      <c r="BR122" s="42">
        <v>0</v>
      </c>
      <c r="BS122" s="43">
        <f>SUM(BS123:BS124)</f>
        <v>0</v>
      </c>
      <c r="BT122" s="43">
        <f>SUM(BT123:BT124)</f>
        <v>0</v>
      </c>
      <c r="BU122" s="43">
        <f>SUM(BU123:BU124)</f>
        <v>0</v>
      </c>
      <c r="BV122" s="43">
        <f>SUM(BV123:BV124)</f>
        <v>0</v>
      </c>
      <c r="BW122" s="43">
        <f>SUM(BW123:BW124)</f>
        <v>0</v>
      </c>
      <c r="BX122" s="51"/>
    </row>
    <row r="123" spans="1:76" s="52" customFormat="1" hidden="1">
      <c r="A123" s="53"/>
      <c r="B123" s="65"/>
      <c r="C123" s="45"/>
      <c r="D123" s="42"/>
      <c r="E123" s="45"/>
      <c r="F123" s="45"/>
      <c r="G123" s="45"/>
      <c r="H123" s="45"/>
      <c r="I123" s="45"/>
      <c r="J123" s="42"/>
      <c r="K123" s="45"/>
      <c r="L123" s="45"/>
      <c r="M123" s="45"/>
      <c r="N123" s="45"/>
      <c r="O123" s="45"/>
      <c r="P123" s="42">
        <v>0</v>
      </c>
      <c r="Q123" s="45"/>
      <c r="R123" s="45"/>
      <c r="S123" s="45"/>
      <c r="T123" s="45"/>
      <c r="U123" s="45"/>
      <c r="V123" s="42">
        <v>0</v>
      </c>
      <c r="W123" s="45"/>
      <c r="X123" s="45"/>
      <c r="Y123" s="45"/>
      <c r="Z123" s="45"/>
      <c r="AA123" s="45"/>
      <c r="AB123" s="42">
        <v>0</v>
      </c>
      <c r="AC123" s="45"/>
      <c r="AD123" s="45"/>
      <c r="AE123" s="45"/>
      <c r="AF123" s="45"/>
      <c r="AG123" s="45"/>
      <c r="AH123" s="45">
        <v>0</v>
      </c>
      <c r="AI123" s="45"/>
      <c r="AJ123" s="45"/>
      <c r="AK123" s="45"/>
      <c r="AL123" s="45"/>
      <c r="AM123" s="45"/>
      <c r="AN123" s="42">
        <v>0</v>
      </c>
      <c r="AO123" s="45"/>
      <c r="AP123" s="45"/>
      <c r="AQ123" s="43"/>
      <c r="AR123" s="45"/>
      <c r="AS123" s="45"/>
      <c r="AT123" s="45">
        <v>0</v>
      </c>
      <c r="AU123" s="45"/>
      <c r="AV123" s="45"/>
      <c r="AW123" s="50"/>
      <c r="AX123" s="45"/>
      <c r="AY123" s="45"/>
      <c r="AZ123" s="42">
        <v>0</v>
      </c>
      <c r="BA123" s="45"/>
      <c r="BB123" s="45"/>
      <c r="BC123" s="45"/>
      <c r="BD123" s="45"/>
      <c r="BE123" s="45"/>
      <c r="BF123" s="45">
        <v>0</v>
      </c>
      <c r="BG123" s="45"/>
      <c r="BH123" s="45"/>
      <c r="BI123" s="45"/>
      <c r="BJ123" s="45"/>
      <c r="BK123" s="45"/>
      <c r="BL123" s="42">
        <v>0</v>
      </c>
      <c r="BM123" s="45"/>
      <c r="BN123" s="45"/>
      <c r="BO123" s="45"/>
      <c r="BP123" s="45"/>
      <c r="BQ123" s="45"/>
      <c r="BR123" s="42">
        <v>0</v>
      </c>
      <c r="BS123" s="45"/>
      <c r="BT123" s="45"/>
      <c r="BU123" s="45"/>
      <c r="BV123" s="45"/>
      <c r="BW123" s="45"/>
      <c r="BX123" s="51"/>
    </row>
    <row r="124" spans="1:76" s="52" customFormat="1" hidden="1">
      <c r="A124" s="53"/>
      <c r="B124" s="65"/>
      <c r="C124" s="45"/>
      <c r="D124" s="42"/>
      <c r="E124" s="45"/>
      <c r="F124" s="45"/>
      <c r="G124" s="45"/>
      <c r="H124" s="45"/>
      <c r="I124" s="45"/>
      <c r="J124" s="42"/>
      <c r="K124" s="45"/>
      <c r="L124" s="45"/>
      <c r="M124" s="45"/>
      <c r="N124" s="45"/>
      <c r="O124" s="45"/>
      <c r="P124" s="42">
        <v>0</v>
      </c>
      <c r="Q124" s="45"/>
      <c r="R124" s="45"/>
      <c r="S124" s="45"/>
      <c r="T124" s="45"/>
      <c r="U124" s="45"/>
      <c r="V124" s="42">
        <v>0</v>
      </c>
      <c r="W124" s="45"/>
      <c r="X124" s="45"/>
      <c r="Y124" s="45"/>
      <c r="Z124" s="45"/>
      <c r="AA124" s="45"/>
      <c r="AB124" s="42">
        <v>0</v>
      </c>
      <c r="AC124" s="45"/>
      <c r="AD124" s="45"/>
      <c r="AE124" s="45"/>
      <c r="AF124" s="45"/>
      <c r="AG124" s="45"/>
      <c r="AH124" s="45">
        <v>0</v>
      </c>
      <c r="AI124" s="45"/>
      <c r="AJ124" s="45"/>
      <c r="AK124" s="45"/>
      <c r="AL124" s="45"/>
      <c r="AM124" s="45"/>
      <c r="AN124" s="42">
        <v>0</v>
      </c>
      <c r="AO124" s="45"/>
      <c r="AP124" s="45"/>
      <c r="AQ124" s="43"/>
      <c r="AR124" s="45"/>
      <c r="AS124" s="45"/>
      <c r="AT124" s="45">
        <v>0</v>
      </c>
      <c r="AU124" s="45"/>
      <c r="AV124" s="45"/>
      <c r="AW124" s="50"/>
      <c r="AX124" s="45"/>
      <c r="AY124" s="45"/>
      <c r="AZ124" s="42">
        <v>0</v>
      </c>
      <c r="BA124" s="45"/>
      <c r="BB124" s="45"/>
      <c r="BC124" s="45"/>
      <c r="BD124" s="45"/>
      <c r="BE124" s="45"/>
      <c r="BF124" s="45">
        <v>0</v>
      </c>
      <c r="BG124" s="45"/>
      <c r="BH124" s="45"/>
      <c r="BI124" s="45"/>
      <c r="BJ124" s="45"/>
      <c r="BK124" s="45"/>
      <c r="BL124" s="42">
        <v>0</v>
      </c>
      <c r="BM124" s="45"/>
      <c r="BN124" s="45"/>
      <c r="BO124" s="45"/>
      <c r="BP124" s="45"/>
      <c r="BQ124" s="45"/>
      <c r="BR124" s="42">
        <v>0</v>
      </c>
      <c r="BS124" s="45"/>
      <c r="BT124" s="45"/>
      <c r="BU124" s="45"/>
      <c r="BV124" s="45"/>
      <c r="BW124" s="45"/>
      <c r="BX124" s="51"/>
    </row>
    <row r="125" spans="1:76" s="52" customFormat="1" ht="31.5">
      <c r="A125" s="53" t="s">
        <v>125</v>
      </c>
      <c r="B125" s="40" t="s">
        <v>126</v>
      </c>
      <c r="C125" s="45" t="s">
        <v>27</v>
      </c>
      <c r="D125" s="42">
        <v>0</v>
      </c>
      <c r="E125" s="43">
        <f>SUM(E126:E128)</f>
        <v>0</v>
      </c>
      <c r="F125" s="43">
        <f>SUM(F126:F128)</f>
        <v>0</v>
      </c>
      <c r="G125" s="43">
        <f>SUM(G126:G128)</f>
        <v>0</v>
      </c>
      <c r="H125" s="43">
        <f>SUM(H126:H128)</f>
        <v>0</v>
      </c>
      <c r="I125" s="43">
        <f>SUM(I126:I128)</f>
        <v>0</v>
      </c>
      <c r="J125" s="42">
        <v>0</v>
      </c>
      <c r="K125" s="43">
        <f>SUM(K126:K128)</f>
        <v>0</v>
      </c>
      <c r="L125" s="43">
        <f>SUM(L126:L128)</f>
        <v>0</v>
      </c>
      <c r="M125" s="43">
        <f>SUM(M126:M128)</f>
        <v>0</v>
      </c>
      <c r="N125" s="43">
        <f>SUM(N126:N128)</f>
        <v>0</v>
      </c>
      <c r="O125" s="43">
        <f>SUM(O126:O128)</f>
        <v>0</v>
      </c>
      <c r="P125" s="42">
        <v>0</v>
      </c>
      <c r="Q125" s="43">
        <f>SUM(Q126:Q128)</f>
        <v>0</v>
      </c>
      <c r="R125" s="43">
        <f>SUM(R126:R128)</f>
        <v>0</v>
      </c>
      <c r="S125" s="43">
        <f>SUM(S126:S128)</f>
        <v>0</v>
      </c>
      <c r="T125" s="43">
        <f>SUM(T126:T128)</f>
        <v>0</v>
      </c>
      <c r="U125" s="43">
        <f>SUM(U126:U128)</f>
        <v>0</v>
      </c>
      <c r="V125" s="42">
        <v>0</v>
      </c>
      <c r="W125" s="43">
        <f>SUM(W126:W128)</f>
        <v>0</v>
      </c>
      <c r="X125" s="43">
        <f>SUM(X126:X128)</f>
        <v>0</v>
      </c>
      <c r="Y125" s="43">
        <f>SUM(Y126:Y128)</f>
        <v>0</v>
      </c>
      <c r="Z125" s="43">
        <f>SUM(Z126:Z128)</f>
        <v>0</v>
      </c>
      <c r="AA125" s="43">
        <f>SUM(AA126:AA128)</f>
        <v>0</v>
      </c>
      <c r="AB125" s="42">
        <v>0</v>
      </c>
      <c r="AC125" s="43">
        <f>SUM(AC126:AC128)</f>
        <v>0</v>
      </c>
      <c r="AD125" s="43">
        <f>SUM(AD126:AD128)</f>
        <v>0</v>
      </c>
      <c r="AE125" s="43">
        <f>SUM(AE126:AE128)</f>
        <v>0</v>
      </c>
      <c r="AF125" s="43">
        <f>SUM(AF126:AF128)</f>
        <v>0</v>
      </c>
      <c r="AG125" s="43">
        <f>SUM(AG126:AG128)</f>
        <v>0</v>
      </c>
      <c r="AH125" s="43">
        <v>0</v>
      </c>
      <c r="AI125" s="43">
        <f>SUM(AI126:AI128)</f>
        <v>0</v>
      </c>
      <c r="AJ125" s="43">
        <f>SUM(AJ126:AJ128)</f>
        <v>0</v>
      </c>
      <c r="AK125" s="43">
        <f>SUM(AK126:AK128)</f>
        <v>0</v>
      </c>
      <c r="AL125" s="43">
        <f>SUM(AL126:AL128)</f>
        <v>0</v>
      </c>
      <c r="AM125" s="43">
        <f>SUM(AM126:AM128)</f>
        <v>0</v>
      </c>
      <c r="AN125" s="42">
        <v>0</v>
      </c>
      <c r="AO125" s="43">
        <f>SUM(AO126:AO128)</f>
        <v>0</v>
      </c>
      <c r="AP125" s="43">
        <f>SUM(AP126:AP128)</f>
        <v>0</v>
      </c>
      <c r="AQ125" s="43">
        <f>SUM(AQ126:AQ128)</f>
        <v>0</v>
      </c>
      <c r="AR125" s="43">
        <f>SUM(AR126:AR128)</f>
        <v>0</v>
      </c>
      <c r="AS125" s="43">
        <f>SUM(AS126:AS128)</f>
        <v>0</v>
      </c>
      <c r="AT125" s="43">
        <v>0</v>
      </c>
      <c r="AU125" s="43">
        <f>SUM(AU126:AU128)</f>
        <v>0</v>
      </c>
      <c r="AV125" s="43">
        <f>SUM(AV126:AV128)</f>
        <v>0</v>
      </c>
      <c r="AW125" s="44">
        <f>SUM(AW126:AW128)</f>
        <v>0</v>
      </c>
      <c r="AX125" s="43">
        <f>SUM(AX126:AX128)</f>
        <v>0</v>
      </c>
      <c r="AY125" s="43">
        <f>SUM(AY126:AY128)</f>
        <v>0</v>
      </c>
      <c r="AZ125" s="42">
        <v>0</v>
      </c>
      <c r="BA125" s="43">
        <f>SUM(BA126:BA128)</f>
        <v>0</v>
      </c>
      <c r="BB125" s="43">
        <f>SUM(BB126:BB128)</f>
        <v>0</v>
      </c>
      <c r="BC125" s="43">
        <f>SUM(BC126:BC128)</f>
        <v>0</v>
      </c>
      <c r="BD125" s="43">
        <f>SUM(BD126:BD128)</f>
        <v>0</v>
      </c>
      <c r="BE125" s="43">
        <f>SUM(BE126:BE128)</f>
        <v>0</v>
      </c>
      <c r="BF125" s="43">
        <v>0</v>
      </c>
      <c r="BG125" s="43">
        <f>SUM(BG126:BG128)</f>
        <v>0</v>
      </c>
      <c r="BH125" s="43">
        <f>SUM(BH126:BH128)</f>
        <v>0</v>
      </c>
      <c r="BI125" s="43">
        <f>SUM(BI126:BI128)</f>
        <v>0</v>
      </c>
      <c r="BJ125" s="43">
        <f>SUM(BJ126:BJ128)</f>
        <v>0</v>
      </c>
      <c r="BK125" s="43">
        <f>SUM(BK126:BK128)</f>
        <v>0</v>
      </c>
      <c r="BL125" s="42">
        <v>0</v>
      </c>
      <c r="BM125" s="43">
        <f>SUM(BM126:BM128)</f>
        <v>0</v>
      </c>
      <c r="BN125" s="43">
        <f>SUM(BN126:BN128)</f>
        <v>0</v>
      </c>
      <c r="BO125" s="43">
        <f>SUM(BO126:BO128)</f>
        <v>0</v>
      </c>
      <c r="BP125" s="43">
        <f>SUM(BP126:BP128)</f>
        <v>0</v>
      </c>
      <c r="BQ125" s="43">
        <f>SUM(BQ126:BQ128)</f>
        <v>0</v>
      </c>
      <c r="BR125" s="42">
        <v>0</v>
      </c>
      <c r="BS125" s="43">
        <f>SUM(BS126:BS128)</f>
        <v>0</v>
      </c>
      <c r="BT125" s="43">
        <f>SUM(BT126:BT128)</f>
        <v>0</v>
      </c>
      <c r="BU125" s="43">
        <f>SUM(BU126:BU128)</f>
        <v>0</v>
      </c>
      <c r="BV125" s="43">
        <f>SUM(BV126:BV128)</f>
        <v>0</v>
      </c>
      <c r="BW125" s="43">
        <f>SUM(BW126:BW128)</f>
        <v>0</v>
      </c>
      <c r="BX125" s="51"/>
    </row>
    <row r="126" spans="1:76" s="52" customFormat="1" hidden="1">
      <c r="A126" s="53"/>
      <c r="B126" s="54"/>
      <c r="C126" s="59"/>
      <c r="D126" s="42">
        <v>0</v>
      </c>
      <c r="E126" s="43"/>
      <c r="F126" s="43"/>
      <c r="G126" s="43"/>
      <c r="H126" s="43"/>
      <c r="I126" s="43"/>
      <c r="J126" s="42">
        <v>0</v>
      </c>
      <c r="K126" s="43"/>
      <c r="L126" s="43"/>
      <c r="M126" s="43"/>
      <c r="N126" s="43"/>
      <c r="O126" s="43"/>
      <c r="P126" s="42">
        <v>0</v>
      </c>
      <c r="Q126" s="43"/>
      <c r="R126" s="43"/>
      <c r="S126" s="43"/>
      <c r="T126" s="43"/>
      <c r="U126" s="43"/>
      <c r="V126" s="42">
        <v>0</v>
      </c>
      <c r="W126" s="43"/>
      <c r="X126" s="43"/>
      <c r="Y126" s="43"/>
      <c r="Z126" s="43"/>
      <c r="AA126" s="43"/>
      <c r="AB126" s="42">
        <v>0</v>
      </c>
      <c r="AC126" s="43"/>
      <c r="AD126" s="43"/>
      <c r="AE126" s="43"/>
      <c r="AF126" s="43"/>
      <c r="AG126" s="43"/>
      <c r="AH126" s="43">
        <v>0</v>
      </c>
      <c r="AI126" s="43"/>
      <c r="AJ126" s="43"/>
      <c r="AK126" s="43"/>
      <c r="AL126" s="43"/>
      <c r="AM126" s="43"/>
      <c r="AN126" s="42">
        <v>0</v>
      </c>
      <c r="AO126" s="43"/>
      <c r="AP126" s="43"/>
      <c r="AQ126" s="43"/>
      <c r="AR126" s="43"/>
      <c r="AS126" s="43"/>
      <c r="AT126" s="43">
        <v>0</v>
      </c>
      <c r="AU126" s="43"/>
      <c r="AV126" s="43"/>
      <c r="AW126" s="44"/>
      <c r="AX126" s="43"/>
      <c r="AY126" s="43"/>
      <c r="AZ126" s="42">
        <v>0</v>
      </c>
      <c r="BA126" s="43"/>
      <c r="BB126" s="43"/>
      <c r="BC126" s="43"/>
      <c r="BD126" s="43"/>
      <c r="BE126" s="43"/>
      <c r="BF126" s="43">
        <v>0</v>
      </c>
      <c r="BG126" s="43"/>
      <c r="BH126" s="43"/>
      <c r="BI126" s="43"/>
      <c r="BJ126" s="43"/>
      <c r="BK126" s="43"/>
      <c r="BL126" s="42">
        <v>0</v>
      </c>
      <c r="BM126" s="43"/>
      <c r="BN126" s="43"/>
      <c r="BO126" s="43"/>
      <c r="BP126" s="43"/>
      <c r="BQ126" s="43"/>
      <c r="BR126" s="42">
        <v>0</v>
      </c>
      <c r="BS126" s="43"/>
      <c r="BT126" s="43"/>
      <c r="BU126" s="43"/>
      <c r="BV126" s="43"/>
      <c r="BW126" s="43"/>
      <c r="BX126" s="51"/>
    </row>
    <row r="127" spans="1:76" s="52" customFormat="1" hidden="1">
      <c r="A127" s="53"/>
      <c r="B127" s="54"/>
      <c r="C127" s="59"/>
      <c r="D127" s="42">
        <v>0</v>
      </c>
      <c r="E127" s="43"/>
      <c r="F127" s="43"/>
      <c r="G127" s="43"/>
      <c r="H127" s="43"/>
      <c r="I127" s="43"/>
      <c r="J127" s="42">
        <v>0</v>
      </c>
      <c r="K127" s="43"/>
      <c r="L127" s="43"/>
      <c r="M127" s="43"/>
      <c r="N127" s="43"/>
      <c r="O127" s="43"/>
      <c r="P127" s="42">
        <v>0</v>
      </c>
      <c r="Q127" s="43"/>
      <c r="R127" s="43"/>
      <c r="S127" s="43"/>
      <c r="T127" s="43"/>
      <c r="U127" s="43"/>
      <c r="V127" s="42">
        <v>0</v>
      </c>
      <c r="W127" s="43"/>
      <c r="X127" s="43"/>
      <c r="Y127" s="43"/>
      <c r="Z127" s="43"/>
      <c r="AA127" s="43"/>
      <c r="AB127" s="42">
        <v>0</v>
      </c>
      <c r="AC127" s="43"/>
      <c r="AD127" s="43"/>
      <c r="AE127" s="43"/>
      <c r="AF127" s="43"/>
      <c r="AG127" s="43"/>
      <c r="AH127" s="43">
        <v>0</v>
      </c>
      <c r="AI127" s="43"/>
      <c r="AJ127" s="43"/>
      <c r="AK127" s="43"/>
      <c r="AL127" s="43"/>
      <c r="AM127" s="43"/>
      <c r="AN127" s="42">
        <v>0</v>
      </c>
      <c r="AO127" s="43"/>
      <c r="AP127" s="43"/>
      <c r="AQ127" s="43"/>
      <c r="AR127" s="43"/>
      <c r="AS127" s="43"/>
      <c r="AT127" s="43">
        <v>0</v>
      </c>
      <c r="AU127" s="43"/>
      <c r="AV127" s="43"/>
      <c r="AW127" s="44"/>
      <c r="AX127" s="43"/>
      <c r="AY127" s="43"/>
      <c r="AZ127" s="42">
        <v>0</v>
      </c>
      <c r="BA127" s="43"/>
      <c r="BB127" s="43"/>
      <c r="BC127" s="43"/>
      <c r="BD127" s="43"/>
      <c r="BE127" s="43"/>
      <c r="BF127" s="43">
        <v>0</v>
      </c>
      <c r="BG127" s="43"/>
      <c r="BH127" s="43"/>
      <c r="BI127" s="43"/>
      <c r="BJ127" s="43"/>
      <c r="BK127" s="43"/>
      <c r="BL127" s="42">
        <v>0</v>
      </c>
      <c r="BM127" s="43"/>
      <c r="BN127" s="43"/>
      <c r="BO127" s="43"/>
      <c r="BP127" s="43"/>
      <c r="BQ127" s="43"/>
      <c r="BR127" s="42">
        <v>0</v>
      </c>
      <c r="BS127" s="43"/>
      <c r="BT127" s="43"/>
      <c r="BU127" s="43"/>
      <c r="BV127" s="43"/>
      <c r="BW127" s="43"/>
      <c r="BX127" s="51"/>
    </row>
    <row r="128" spans="1:76" s="52" customFormat="1" hidden="1">
      <c r="A128" s="53"/>
      <c r="B128" s="40"/>
      <c r="C128" s="59"/>
      <c r="D128" s="42">
        <v>0</v>
      </c>
      <c r="E128" s="43"/>
      <c r="F128" s="43"/>
      <c r="G128" s="43"/>
      <c r="H128" s="43"/>
      <c r="I128" s="43"/>
      <c r="J128" s="42">
        <v>0</v>
      </c>
      <c r="K128" s="43"/>
      <c r="L128" s="43"/>
      <c r="M128" s="43"/>
      <c r="N128" s="43"/>
      <c r="O128" s="43"/>
      <c r="P128" s="42">
        <v>0</v>
      </c>
      <c r="Q128" s="43"/>
      <c r="R128" s="43"/>
      <c r="S128" s="43"/>
      <c r="T128" s="43"/>
      <c r="U128" s="43"/>
      <c r="V128" s="42">
        <v>0</v>
      </c>
      <c r="W128" s="43"/>
      <c r="X128" s="43"/>
      <c r="Y128" s="43"/>
      <c r="Z128" s="43"/>
      <c r="AA128" s="43"/>
      <c r="AB128" s="42">
        <v>0</v>
      </c>
      <c r="AC128" s="43"/>
      <c r="AD128" s="43"/>
      <c r="AE128" s="43"/>
      <c r="AF128" s="43"/>
      <c r="AG128" s="43"/>
      <c r="AH128" s="43">
        <v>0</v>
      </c>
      <c r="AI128" s="43"/>
      <c r="AJ128" s="43"/>
      <c r="AK128" s="43"/>
      <c r="AL128" s="43"/>
      <c r="AM128" s="43"/>
      <c r="AN128" s="42">
        <v>0</v>
      </c>
      <c r="AO128" s="43"/>
      <c r="AP128" s="43"/>
      <c r="AQ128" s="43"/>
      <c r="AR128" s="43"/>
      <c r="AS128" s="43"/>
      <c r="AT128" s="43">
        <v>0</v>
      </c>
      <c r="AU128" s="43"/>
      <c r="AV128" s="43"/>
      <c r="AW128" s="44"/>
      <c r="AX128" s="43"/>
      <c r="AY128" s="43"/>
      <c r="AZ128" s="42">
        <v>0</v>
      </c>
      <c r="BA128" s="43"/>
      <c r="BB128" s="43"/>
      <c r="BC128" s="43"/>
      <c r="BD128" s="43"/>
      <c r="BE128" s="43"/>
      <c r="BF128" s="43">
        <v>0</v>
      </c>
      <c r="BG128" s="43"/>
      <c r="BH128" s="43"/>
      <c r="BI128" s="43"/>
      <c r="BJ128" s="43"/>
      <c r="BK128" s="43"/>
      <c r="BL128" s="42">
        <v>0</v>
      </c>
      <c r="BM128" s="43"/>
      <c r="BN128" s="43"/>
      <c r="BO128" s="43"/>
      <c r="BP128" s="43"/>
      <c r="BQ128" s="43"/>
      <c r="BR128" s="42">
        <v>0</v>
      </c>
      <c r="BS128" s="43"/>
      <c r="BT128" s="43"/>
      <c r="BU128" s="43"/>
      <c r="BV128" s="43"/>
      <c r="BW128" s="43"/>
      <c r="BX128" s="51"/>
    </row>
    <row r="129" spans="1:76" s="52" customFormat="1" ht="47.25">
      <c r="A129" s="53" t="s">
        <v>127</v>
      </c>
      <c r="B129" s="40" t="s">
        <v>128</v>
      </c>
      <c r="C129" s="39" t="s">
        <v>27</v>
      </c>
      <c r="D129" s="42">
        <v>0</v>
      </c>
      <c r="E129" s="43">
        <f>E130+E149+E153+E157+E161+E167+E173+E177</f>
        <v>0</v>
      </c>
      <c r="F129" s="43">
        <f>F130+F149+F153+F157+F161+F167+F173+F177</f>
        <v>0</v>
      </c>
      <c r="G129" s="43">
        <f>G130+G149+G153+G157+G161+G167+G173+G177</f>
        <v>0</v>
      </c>
      <c r="H129" s="43">
        <f>H130+H149+H153+H157+H161+H167+H173+H177</f>
        <v>0</v>
      </c>
      <c r="I129" s="43">
        <f>I130+I149+I153+I157+I161+I167+I173+I177</f>
        <v>0</v>
      </c>
      <c r="J129" s="42">
        <v>0</v>
      </c>
      <c r="K129" s="43">
        <f>K130+K149+K153+K157+K161+K167+K173+K177</f>
        <v>0</v>
      </c>
      <c r="L129" s="43">
        <f>L130+L149+L153+L157+L161+L167+L173+L177</f>
        <v>0</v>
      </c>
      <c r="M129" s="43">
        <f>M130+M149+M153+M157+M161+M167+M173+M177</f>
        <v>0</v>
      </c>
      <c r="N129" s="43">
        <f>N130+N149+N153+N157+N161+N167+N173+N177</f>
        <v>0</v>
      </c>
      <c r="O129" s="43">
        <f>O130+O149+O153+O157+O161+O167+O173+O177</f>
        <v>0</v>
      </c>
      <c r="P129" s="42">
        <v>0</v>
      </c>
      <c r="Q129" s="43">
        <f>Q130+Q149+Q153+Q157+Q161+Q167+Q173+Q177</f>
        <v>0</v>
      </c>
      <c r="R129" s="43">
        <f>R130+R149+R153+R157+R161+R167+R173+R177</f>
        <v>0</v>
      </c>
      <c r="S129" s="43">
        <f>S130+S149+S153+S157+S161+S167+S173+S177</f>
        <v>0</v>
      </c>
      <c r="T129" s="43">
        <f>T130+T149+T153+T157+T161+T167+T173+T177</f>
        <v>0</v>
      </c>
      <c r="U129" s="43">
        <f>U130+U149+U153+U157+U161+U167+U173+U177</f>
        <v>4</v>
      </c>
      <c r="V129" s="42">
        <v>0</v>
      </c>
      <c r="W129" s="43">
        <f>W130+W149+W153+W157+W161+W167+W173+W177</f>
        <v>0</v>
      </c>
      <c r="X129" s="43">
        <f>X130+X149+X153+X157+X161+X167+X173+X177</f>
        <v>0</v>
      </c>
      <c r="Y129" s="43">
        <f>Y130+Y149+Y153+Y157+Y161+Y167+Y173+Y177</f>
        <v>0</v>
      </c>
      <c r="Z129" s="43">
        <f>Z130+Z149+Z153+Z157+Z161+Z167+Z173+Z177</f>
        <v>0</v>
      </c>
      <c r="AA129" s="43">
        <f>AA130+AA149+AA153+AA157+AA161+AA167+AA173+AA177</f>
        <v>4</v>
      </c>
      <c r="AB129" s="42">
        <v>0</v>
      </c>
      <c r="AC129" s="43">
        <f>AC130+AC149+AC153+AC157+AC161+AC167+AC173+AC177</f>
        <v>0</v>
      </c>
      <c r="AD129" s="43">
        <f>AD130+AD149+AD153+AD157+AD161+AD167+AD173+AD177</f>
        <v>0</v>
      </c>
      <c r="AE129" s="43">
        <f>AE130+AE149+AE153+AE157+AE161+AE167+AE173+AE177</f>
        <v>0</v>
      </c>
      <c r="AF129" s="43">
        <f>AF130+AF149+AF153+AF157+AF161+AF167+AF173+AF177</f>
        <v>0</v>
      </c>
      <c r="AG129" s="43">
        <f>AG130+AG149+AG153+AG157+AG161+AG167+AG173+AG177</f>
        <v>5</v>
      </c>
      <c r="AH129" s="43">
        <v>0</v>
      </c>
      <c r="AI129" s="43">
        <f>AI130+AI149+AI153+AI157+AI161+AI167+AI173+AI177</f>
        <v>0</v>
      </c>
      <c r="AJ129" s="43">
        <f>AJ130+AJ149+AJ153+AJ157+AJ161+AJ167+AJ173+AJ177</f>
        <v>0</v>
      </c>
      <c r="AK129" s="43">
        <f>AK130+AK149+AK153+AK157+AK161+AK167+AK173+AK177</f>
        <v>0</v>
      </c>
      <c r="AL129" s="43">
        <f>AL130+AL149+AL153+AL157+AL161+AL167+AL173+AL177</f>
        <v>0</v>
      </c>
      <c r="AM129" s="43">
        <f>AM130+AM149+AM153+AM157+AM161+AM167+AM173+AM177</f>
        <v>4</v>
      </c>
      <c r="AN129" s="42">
        <v>0</v>
      </c>
      <c r="AO129" s="43">
        <f>AO130+AO149+AO153+AO157+AO161+AO167+AO173+AO177</f>
        <v>0</v>
      </c>
      <c r="AP129" s="43">
        <f>AP130+AP149+AP153+AP157+AP161+AP167+AP173+AP177</f>
        <v>0</v>
      </c>
      <c r="AQ129" s="43">
        <f>AQ130+AQ149+AQ153+AQ157+AQ161+AQ167+AQ173+AQ177</f>
        <v>0</v>
      </c>
      <c r="AR129" s="43">
        <f>AR130+AR149+AR153+AR157+AR161+AR167+AR173+AR177</f>
        <v>0</v>
      </c>
      <c r="AS129" s="43">
        <f>AS130+AS149+AS153+AS157+AS161+AS167+AS173+AS177</f>
        <v>1</v>
      </c>
      <c r="AT129" s="43">
        <v>0</v>
      </c>
      <c r="AU129" s="43">
        <f>AU130+AU149+AU153+AU157+AU161+AU167+AU173+AU177</f>
        <v>0</v>
      </c>
      <c r="AV129" s="43">
        <f>AV130+AV149+AV153+AV157+AV161+AV167+AV173+AV177</f>
        <v>0</v>
      </c>
      <c r="AW129" s="44">
        <f>AW130+AW149+AW153+AW157+AW161+AW167+AW173+AW177</f>
        <v>0</v>
      </c>
      <c r="AX129" s="43">
        <f>AX130+AX149+AX153+AX157+AX161+AX167+AX173+AX177</f>
        <v>0</v>
      </c>
      <c r="AY129" s="43">
        <f>AY130+AY149+AY153+AY157+AY161+AY167+AY173+AY177</f>
        <v>2</v>
      </c>
      <c r="AZ129" s="42">
        <v>0</v>
      </c>
      <c r="BA129" s="43">
        <f>BA130+BA149+BA153+BA157+BA161+BA167+BA173+BA177</f>
        <v>0</v>
      </c>
      <c r="BB129" s="43">
        <f>BB130+BB149+BB153+BB157+BB161+BB167+BB173+BB177</f>
        <v>0</v>
      </c>
      <c r="BC129" s="43">
        <f>BC130+BC149+BC153+BC157+BC161+BC167+BC173+BC177</f>
        <v>0</v>
      </c>
      <c r="BD129" s="43">
        <f>BD130+BD149+BD153+BD157+BD161+BD167+BD173+BD177</f>
        <v>0</v>
      </c>
      <c r="BE129" s="43">
        <f>BE130+BE149+BE153+BE157+BE161+BE167+BE173+BE177</f>
        <v>2</v>
      </c>
      <c r="BF129" s="43">
        <v>0</v>
      </c>
      <c r="BG129" s="43">
        <f>BG130+BG149+BG153+BG157+BG161+BG167+BG173+BG177</f>
        <v>0</v>
      </c>
      <c r="BH129" s="43">
        <f>BH130+BH149+BH153+BH157+BH161+BH167+BH173+BH177</f>
        <v>0</v>
      </c>
      <c r="BI129" s="43">
        <f>BI130+BI149+BI153+BI157+BI161+BI167+BI173+BI177</f>
        <v>0</v>
      </c>
      <c r="BJ129" s="43">
        <f>BJ130+BJ149+BJ153+BJ157+BJ161+BJ167+BJ173+BJ177</f>
        <v>0</v>
      </c>
      <c r="BK129" s="43">
        <f>BK130+BK149+BK153+BK157+BK161+BK167+BK173+BK177</f>
        <v>0</v>
      </c>
      <c r="BL129" s="42">
        <v>0</v>
      </c>
      <c r="BM129" s="43">
        <f>BM130+BM149+BM153+BM157+BM161+BM167+BM173+BM177</f>
        <v>0</v>
      </c>
      <c r="BN129" s="43">
        <f>BN130+BN149+BN153+BN157+BN161+BN167+BN173+BN177</f>
        <v>0</v>
      </c>
      <c r="BO129" s="43">
        <f>BO130+BO149+BO153+BO157+BO161+BO167+BO173+BO177</f>
        <v>0</v>
      </c>
      <c r="BP129" s="43">
        <f>BP130+BP149+BP153+BP157+BP161+BP167+BP173+BP177</f>
        <v>0</v>
      </c>
      <c r="BQ129" s="43">
        <f>BQ130+BQ149+BQ153+BQ157+BQ161+BQ167+BQ173+BQ177</f>
        <v>3</v>
      </c>
      <c r="BR129" s="42">
        <v>0</v>
      </c>
      <c r="BS129" s="43">
        <f>BS130+BS149+BS153+BS157+BS161+BS167+BS173+BS177</f>
        <v>0</v>
      </c>
      <c r="BT129" s="43">
        <f>BT130+BT149+BT153+BT157+BT161+BT167+BT173+BT177</f>
        <v>0</v>
      </c>
      <c r="BU129" s="43">
        <f>BU130+BU149+BU153+BU157+BU161+BU167+BU173+BU177</f>
        <v>0</v>
      </c>
      <c r="BV129" s="43">
        <f>BV130+BV149+BV153+BV157+BV161+BV167+BV173+BV177</f>
        <v>0</v>
      </c>
      <c r="BW129" s="43">
        <f>BW130+BW149+BW153+BW157+BW161+BW167+BW173+BW177</f>
        <v>0</v>
      </c>
      <c r="BX129" s="51"/>
    </row>
    <row r="130" spans="1:76" s="52" customFormat="1" ht="31.5">
      <c r="A130" s="53" t="s">
        <v>129</v>
      </c>
      <c r="B130" s="40" t="s">
        <v>130</v>
      </c>
      <c r="C130" s="45" t="s">
        <v>27</v>
      </c>
      <c r="D130" s="42">
        <v>0</v>
      </c>
      <c r="E130" s="43">
        <f>SUM(E131:E148)</f>
        <v>0</v>
      </c>
      <c r="F130" s="43">
        <f t="shared" ref="F130:BQ130" si="17">SUM(F131:F148)</f>
        <v>0</v>
      </c>
      <c r="G130" s="43">
        <f t="shared" si="17"/>
        <v>0</v>
      </c>
      <c r="H130" s="43">
        <f t="shared" si="17"/>
        <v>0</v>
      </c>
      <c r="I130" s="43">
        <f t="shared" si="17"/>
        <v>0</v>
      </c>
      <c r="J130" s="43">
        <f t="shared" si="17"/>
        <v>0</v>
      </c>
      <c r="K130" s="43">
        <f t="shared" si="17"/>
        <v>0</v>
      </c>
      <c r="L130" s="43">
        <f t="shared" si="17"/>
        <v>0</v>
      </c>
      <c r="M130" s="43">
        <f t="shared" si="17"/>
        <v>0</v>
      </c>
      <c r="N130" s="43">
        <f t="shared" si="17"/>
        <v>0</v>
      </c>
      <c r="O130" s="43">
        <f t="shared" si="17"/>
        <v>0</v>
      </c>
      <c r="P130" s="43">
        <f t="shared" si="17"/>
        <v>0</v>
      </c>
      <c r="Q130" s="43">
        <f t="shared" si="17"/>
        <v>0</v>
      </c>
      <c r="R130" s="43">
        <f t="shared" si="17"/>
        <v>0</v>
      </c>
      <c r="S130" s="43">
        <f t="shared" si="17"/>
        <v>0</v>
      </c>
      <c r="T130" s="43">
        <f t="shared" si="17"/>
        <v>0</v>
      </c>
      <c r="U130" s="43">
        <f t="shared" si="17"/>
        <v>2</v>
      </c>
      <c r="V130" s="43">
        <f t="shared" si="17"/>
        <v>0</v>
      </c>
      <c r="W130" s="43">
        <f t="shared" si="17"/>
        <v>0</v>
      </c>
      <c r="X130" s="43">
        <f t="shared" si="17"/>
        <v>0</v>
      </c>
      <c r="Y130" s="43">
        <f t="shared" si="17"/>
        <v>0</v>
      </c>
      <c r="Z130" s="43">
        <f t="shared" si="17"/>
        <v>0</v>
      </c>
      <c r="AA130" s="43">
        <f t="shared" si="17"/>
        <v>2</v>
      </c>
      <c r="AB130" s="43">
        <f t="shared" si="17"/>
        <v>0</v>
      </c>
      <c r="AC130" s="43">
        <f t="shared" si="17"/>
        <v>0</v>
      </c>
      <c r="AD130" s="43">
        <f t="shared" si="17"/>
        <v>0</v>
      </c>
      <c r="AE130" s="43">
        <f t="shared" si="17"/>
        <v>0</v>
      </c>
      <c r="AF130" s="43">
        <f t="shared" si="17"/>
        <v>0</v>
      </c>
      <c r="AG130" s="43">
        <f t="shared" si="17"/>
        <v>3</v>
      </c>
      <c r="AH130" s="43">
        <f t="shared" si="17"/>
        <v>0</v>
      </c>
      <c r="AI130" s="43">
        <f t="shared" si="17"/>
        <v>0</v>
      </c>
      <c r="AJ130" s="43">
        <f t="shared" si="17"/>
        <v>0</v>
      </c>
      <c r="AK130" s="43">
        <f t="shared" si="17"/>
        <v>0</v>
      </c>
      <c r="AL130" s="43">
        <f t="shared" si="17"/>
        <v>0</v>
      </c>
      <c r="AM130" s="43">
        <f t="shared" si="17"/>
        <v>3</v>
      </c>
      <c r="AN130" s="43">
        <f t="shared" si="17"/>
        <v>0</v>
      </c>
      <c r="AO130" s="43">
        <f t="shared" si="17"/>
        <v>0</v>
      </c>
      <c r="AP130" s="43">
        <f t="shared" si="17"/>
        <v>0</v>
      </c>
      <c r="AQ130" s="43">
        <f t="shared" si="17"/>
        <v>0</v>
      </c>
      <c r="AR130" s="43">
        <f t="shared" si="17"/>
        <v>0</v>
      </c>
      <c r="AS130" s="43">
        <f t="shared" si="17"/>
        <v>0</v>
      </c>
      <c r="AT130" s="43">
        <f t="shared" si="17"/>
        <v>0</v>
      </c>
      <c r="AU130" s="43">
        <f t="shared" si="17"/>
        <v>0</v>
      </c>
      <c r="AV130" s="43">
        <f t="shared" si="17"/>
        <v>0</v>
      </c>
      <c r="AW130" s="44">
        <f t="shared" si="17"/>
        <v>0</v>
      </c>
      <c r="AX130" s="43">
        <f t="shared" si="17"/>
        <v>0</v>
      </c>
      <c r="AY130" s="43">
        <f t="shared" si="17"/>
        <v>1</v>
      </c>
      <c r="AZ130" s="43">
        <f t="shared" si="17"/>
        <v>0</v>
      </c>
      <c r="BA130" s="43">
        <f t="shared" si="17"/>
        <v>0</v>
      </c>
      <c r="BB130" s="43">
        <f t="shared" si="17"/>
        <v>0</v>
      </c>
      <c r="BC130" s="43">
        <f t="shared" si="17"/>
        <v>0</v>
      </c>
      <c r="BD130" s="43">
        <f t="shared" si="17"/>
        <v>0</v>
      </c>
      <c r="BE130" s="43">
        <f t="shared" si="17"/>
        <v>2</v>
      </c>
      <c r="BF130" s="43">
        <f t="shared" si="17"/>
        <v>0</v>
      </c>
      <c r="BG130" s="43">
        <f t="shared" si="17"/>
        <v>0</v>
      </c>
      <c r="BH130" s="43">
        <f t="shared" si="17"/>
        <v>0</v>
      </c>
      <c r="BI130" s="43">
        <f t="shared" si="17"/>
        <v>0</v>
      </c>
      <c r="BJ130" s="43">
        <f t="shared" si="17"/>
        <v>0</v>
      </c>
      <c r="BK130" s="43">
        <f t="shared" si="17"/>
        <v>0</v>
      </c>
      <c r="BL130" s="43">
        <f t="shared" si="17"/>
        <v>0</v>
      </c>
      <c r="BM130" s="43">
        <f t="shared" si="17"/>
        <v>0</v>
      </c>
      <c r="BN130" s="43">
        <f t="shared" si="17"/>
        <v>0</v>
      </c>
      <c r="BO130" s="43">
        <f t="shared" si="17"/>
        <v>0</v>
      </c>
      <c r="BP130" s="43">
        <f t="shared" si="17"/>
        <v>0</v>
      </c>
      <c r="BQ130" s="43">
        <f t="shared" si="17"/>
        <v>3</v>
      </c>
      <c r="BR130" s="43">
        <f t="shared" ref="BR130:BW130" si="18">SUM(BR131:BR148)</f>
        <v>0</v>
      </c>
      <c r="BS130" s="43">
        <f t="shared" si="18"/>
        <v>0</v>
      </c>
      <c r="BT130" s="43">
        <f t="shared" si="18"/>
        <v>0</v>
      </c>
      <c r="BU130" s="43">
        <f t="shared" si="18"/>
        <v>0</v>
      </c>
      <c r="BV130" s="43">
        <f t="shared" si="18"/>
        <v>0</v>
      </c>
      <c r="BW130" s="43">
        <f t="shared" si="18"/>
        <v>0</v>
      </c>
      <c r="BX130" s="51"/>
    </row>
    <row r="131" spans="1:76" s="61" customFormat="1" ht="47.25" customHeight="1">
      <c r="A131" s="53" t="s">
        <v>129</v>
      </c>
      <c r="B131" s="54" t="str">
        <f>'[1]4'!B131</f>
        <v>Модернизация учета электрической энергии ВЛ-0,4кВ от ТП-19со</v>
      </c>
      <c r="C131" s="54" t="str">
        <f>'[1]4'!C131</f>
        <v>P_РМ.2025.09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49">
        <v>0</v>
      </c>
      <c r="P131" s="49" t="s">
        <v>91</v>
      </c>
      <c r="Q131" s="55">
        <v>0</v>
      </c>
      <c r="R131" s="55">
        <v>0</v>
      </c>
      <c r="S131" s="55">
        <v>0</v>
      </c>
      <c r="T131" s="55">
        <v>0</v>
      </c>
      <c r="U131" s="55">
        <v>1</v>
      </c>
      <c r="V131" s="49">
        <v>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49">
        <v>0</v>
      </c>
      <c r="AC131" s="55">
        <f>'[1]5. 2025 г.'!AA120</f>
        <v>0</v>
      </c>
      <c r="AD131" s="55">
        <f>'[1]5. 2025 г.'!AB120</f>
        <v>0</v>
      </c>
      <c r="AE131" s="55">
        <f>'[1]5. 2025 г.'!AC120</f>
        <v>0</v>
      </c>
      <c r="AF131" s="55">
        <f>'[1]5. 2025 г.'!AD120</f>
        <v>0</v>
      </c>
      <c r="AG131" s="55">
        <f>'[1]5. 2025 г.'!AE120</f>
        <v>0</v>
      </c>
      <c r="AH131" s="49">
        <v>0</v>
      </c>
      <c r="AI131" s="49">
        <v>0</v>
      </c>
      <c r="AJ131" s="49">
        <v>0</v>
      </c>
      <c r="AK131" s="49">
        <v>0</v>
      </c>
      <c r="AL131" s="49">
        <v>0</v>
      </c>
      <c r="AM131" s="49">
        <v>0</v>
      </c>
      <c r="AN131" s="49">
        <v>0</v>
      </c>
      <c r="AO131" s="49">
        <v>0</v>
      </c>
      <c r="AP131" s="49">
        <v>0</v>
      </c>
      <c r="AQ131" s="49">
        <v>0</v>
      </c>
      <c r="AR131" s="49">
        <v>0</v>
      </c>
      <c r="AS131" s="49">
        <v>0</v>
      </c>
      <c r="AT131" s="49">
        <v>0</v>
      </c>
      <c r="AU131" s="49">
        <v>0</v>
      </c>
      <c r="AV131" s="49">
        <v>0</v>
      </c>
      <c r="AW131" s="66">
        <v>0</v>
      </c>
      <c r="AX131" s="49">
        <v>0</v>
      </c>
      <c r="AY131" s="49">
        <v>0</v>
      </c>
      <c r="AZ131" s="49">
        <v>0</v>
      </c>
      <c r="BA131" s="49">
        <v>0</v>
      </c>
      <c r="BB131" s="49">
        <v>0</v>
      </c>
      <c r="BC131" s="49">
        <v>0</v>
      </c>
      <c r="BD131" s="49">
        <v>0</v>
      </c>
      <c r="BE131" s="49">
        <v>0</v>
      </c>
      <c r="BF131" s="49">
        <v>0</v>
      </c>
      <c r="BG131" s="49">
        <v>0</v>
      </c>
      <c r="BH131" s="49">
        <v>0</v>
      </c>
      <c r="BI131" s="49">
        <v>0</v>
      </c>
      <c r="BJ131" s="49">
        <v>0</v>
      </c>
      <c r="BK131" s="49">
        <v>0</v>
      </c>
      <c r="BL131" s="49">
        <v>0</v>
      </c>
      <c r="BM131" s="49">
        <v>0</v>
      </c>
      <c r="BN131" s="49">
        <v>0</v>
      </c>
      <c r="BO131" s="49">
        <v>0</v>
      </c>
      <c r="BP131" s="49">
        <v>0</v>
      </c>
      <c r="BQ131" s="49">
        <v>0</v>
      </c>
      <c r="BR131" s="49">
        <v>0</v>
      </c>
      <c r="BS131" s="49">
        <v>0</v>
      </c>
      <c r="BT131" s="49">
        <v>0</v>
      </c>
      <c r="BU131" s="49">
        <v>0</v>
      </c>
      <c r="BV131" s="49">
        <v>0</v>
      </c>
      <c r="BW131" s="49">
        <v>0</v>
      </c>
      <c r="BX131" s="51" t="str">
        <f>'[1]4'!CZ131</f>
        <v>изменение титула и сметной стомости в связи с увеличением объемов работ (охвачено большее кол-во подстанций)</v>
      </c>
    </row>
    <row r="132" spans="1:76" s="61" customFormat="1" ht="33.75" customHeight="1">
      <c r="A132" s="53" t="s">
        <v>131</v>
      </c>
      <c r="B132" s="54" t="str">
        <f>'[1]4'!B132</f>
        <v>Модернизация учета электрической энергии ВЛ-0,4кВ от ТП-361</v>
      </c>
      <c r="C132" s="54" t="str">
        <f>'[1]4'!C132</f>
        <v>P_РМ.2025.10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  <c r="O132" s="49">
        <v>0</v>
      </c>
      <c r="P132" s="49" t="s">
        <v>91</v>
      </c>
      <c r="Q132" s="55">
        <v>0</v>
      </c>
      <c r="R132" s="55">
        <v>0</v>
      </c>
      <c r="S132" s="55">
        <v>0</v>
      </c>
      <c r="T132" s="55">
        <v>0</v>
      </c>
      <c r="U132" s="55">
        <v>1</v>
      </c>
      <c r="V132" s="49">
        <v>0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49">
        <v>0</v>
      </c>
      <c r="AC132" s="49">
        <v>0</v>
      </c>
      <c r="AD132" s="49">
        <v>0</v>
      </c>
      <c r="AE132" s="49">
        <v>0</v>
      </c>
      <c r="AF132" s="49">
        <v>0</v>
      </c>
      <c r="AG132" s="49">
        <v>0</v>
      </c>
      <c r="AH132" s="49">
        <v>0</v>
      </c>
      <c r="AI132" s="49">
        <v>0</v>
      </c>
      <c r="AJ132" s="49">
        <v>0</v>
      </c>
      <c r="AK132" s="49">
        <v>0</v>
      </c>
      <c r="AL132" s="49">
        <v>0</v>
      </c>
      <c r="AM132" s="49">
        <v>0</v>
      </c>
      <c r="AN132" s="49">
        <v>0</v>
      </c>
      <c r="AO132" s="49">
        <v>0</v>
      </c>
      <c r="AP132" s="49">
        <v>0</v>
      </c>
      <c r="AQ132" s="49">
        <v>0</v>
      </c>
      <c r="AR132" s="49">
        <v>0</v>
      </c>
      <c r="AS132" s="49">
        <v>0</v>
      </c>
      <c r="AT132" s="49">
        <v>0</v>
      </c>
      <c r="AU132" s="49">
        <v>0</v>
      </c>
      <c r="AV132" s="49">
        <v>0</v>
      </c>
      <c r="AW132" s="66">
        <v>0</v>
      </c>
      <c r="AX132" s="49">
        <v>0</v>
      </c>
      <c r="AY132" s="49">
        <v>0</v>
      </c>
      <c r="AZ132" s="49">
        <v>0</v>
      </c>
      <c r="BA132" s="49">
        <v>0</v>
      </c>
      <c r="BB132" s="49">
        <v>0</v>
      </c>
      <c r="BC132" s="49">
        <v>0</v>
      </c>
      <c r="BD132" s="49">
        <v>0</v>
      </c>
      <c r="BE132" s="49">
        <v>0</v>
      </c>
      <c r="BF132" s="49">
        <v>0</v>
      </c>
      <c r="BG132" s="49">
        <v>0</v>
      </c>
      <c r="BH132" s="49">
        <v>0</v>
      </c>
      <c r="BI132" s="49">
        <v>0</v>
      </c>
      <c r="BJ132" s="49">
        <v>0</v>
      </c>
      <c r="BK132" s="49">
        <v>0</v>
      </c>
      <c r="BL132" s="49">
        <v>0</v>
      </c>
      <c r="BM132" s="49">
        <v>0</v>
      </c>
      <c r="BN132" s="49">
        <v>0</v>
      </c>
      <c r="BO132" s="49">
        <v>0</v>
      </c>
      <c r="BP132" s="49">
        <v>0</v>
      </c>
      <c r="BQ132" s="49">
        <v>0</v>
      </c>
      <c r="BR132" s="49">
        <v>0</v>
      </c>
      <c r="BS132" s="49">
        <v>0</v>
      </c>
      <c r="BT132" s="49">
        <v>0</v>
      </c>
      <c r="BU132" s="49">
        <v>0</v>
      </c>
      <c r="BV132" s="49">
        <v>0</v>
      </c>
      <c r="BW132" s="49">
        <v>0</v>
      </c>
      <c r="BX132" s="51" t="str">
        <f>'[1]4'!CZ132</f>
        <v>изменение титула и сметной стомости в связи с увеличением объемов работ (охвачено большее кол-во подстанций)</v>
      </c>
    </row>
    <row r="133" spans="1:76" s="61" customFormat="1" ht="47.25">
      <c r="A133" s="53" t="s">
        <v>132</v>
      </c>
      <c r="B133" s="54" t="str">
        <f>'[1]4'!B133</f>
        <v>Модернизация учета электрической энергии ВЛ-0,4 кВ от ТП-361, КТП-97, ТП-4111, ТП-807, ТП-26со, ТП-1096</v>
      </c>
      <c r="C133" s="54" t="str">
        <f>'[1]4'!C133</f>
        <v>P_РМ.2025.16</v>
      </c>
      <c r="D133" s="49">
        <v>0</v>
      </c>
      <c r="E133" s="49">
        <v>0</v>
      </c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55">
        <f>W133-Z133-AF133</f>
        <v>0</v>
      </c>
      <c r="R133" s="55">
        <v>0</v>
      </c>
      <c r="S133" s="55">
        <f>Y133-AB133-AH133</f>
        <v>0</v>
      </c>
      <c r="T133" s="55">
        <f>Z133-AC133-AI133</f>
        <v>0</v>
      </c>
      <c r="U133" s="55">
        <v>0</v>
      </c>
      <c r="V133" s="49" t="s">
        <v>91</v>
      </c>
      <c r="W133" s="55">
        <f>'[1]5. 2025 г.'!AA122</f>
        <v>0</v>
      </c>
      <c r="X133" s="55">
        <f>'[1]5. 2025 г.'!AB122</f>
        <v>0</v>
      </c>
      <c r="Y133" s="55">
        <f>'[1]5. 2025 г.'!AC122</f>
        <v>0</v>
      </c>
      <c r="Z133" s="55">
        <f>'[1]5. 2025 г.'!AD122</f>
        <v>0</v>
      </c>
      <c r="AA133" s="55">
        <f>'[1]5. 2025 г.'!AE122</f>
        <v>1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66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N133" s="49">
        <v>0</v>
      </c>
      <c r="BO133" s="49">
        <v>0</v>
      </c>
      <c r="BP133" s="49">
        <v>0</v>
      </c>
      <c r="BQ133" s="49">
        <v>0</v>
      </c>
      <c r="BR133" s="49">
        <v>0</v>
      </c>
      <c r="BS133" s="49">
        <v>0</v>
      </c>
      <c r="BT133" s="49">
        <v>0</v>
      </c>
      <c r="BU133" s="49">
        <v>0</v>
      </c>
      <c r="BV133" s="49">
        <v>0</v>
      </c>
      <c r="BW133" s="49">
        <v>0</v>
      </c>
      <c r="BX133" s="51">
        <f>'[1]4'!CZ133</f>
        <v>0</v>
      </c>
    </row>
    <row r="134" spans="1:76" s="61" customFormat="1" ht="63">
      <c r="A134" s="53" t="s">
        <v>133</v>
      </c>
      <c r="B134" s="54" t="str">
        <f>'[1]4'!B134</f>
        <v>Модернизация учета электрической энергии ВЛ-0,4 кВ от ТП-19со, ТП-1041, ТП-1074, ТП-1014, ТП-1097, ТП-1157, ТП-42 (ЭСП), ТП-4113, ТП-1383.</v>
      </c>
      <c r="C134" s="54" t="str">
        <f>'[1]4'!C134</f>
        <v>P_РМ.2025.17</v>
      </c>
      <c r="D134" s="49">
        <v>0</v>
      </c>
      <c r="E134" s="49">
        <v>0</v>
      </c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55">
        <f>W134-Z134-AF134</f>
        <v>0</v>
      </c>
      <c r="R134" s="55">
        <v>0</v>
      </c>
      <c r="S134" s="55">
        <f>Y134-AB134-AH134</f>
        <v>0</v>
      </c>
      <c r="T134" s="55">
        <f>Z134-AC134-AI134</f>
        <v>0</v>
      </c>
      <c r="U134" s="55">
        <v>0</v>
      </c>
      <c r="V134" s="49" t="s">
        <v>91</v>
      </c>
      <c r="W134" s="55">
        <f>'[1]5. 2025 г.'!AA123</f>
        <v>0</v>
      </c>
      <c r="X134" s="55">
        <f>'[1]5. 2025 г.'!AB123</f>
        <v>0</v>
      </c>
      <c r="Y134" s="55">
        <f>'[1]5. 2025 г.'!AC123</f>
        <v>0</v>
      </c>
      <c r="Z134" s="55">
        <f>'[1]5. 2025 г.'!AD123</f>
        <v>0</v>
      </c>
      <c r="AA134" s="55">
        <f>'[1]5. 2025 г.'!AE123</f>
        <v>1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66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N134" s="49">
        <v>0</v>
      </c>
      <c r="BO134" s="49">
        <v>0</v>
      </c>
      <c r="BP134" s="49">
        <v>0</v>
      </c>
      <c r="BQ134" s="49">
        <v>0</v>
      </c>
      <c r="BR134" s="49">
        <v>0</v>
      </c>
      <c r="BS134" s="49">
        <v>0</v>
      </c>
      <c r="BT134" s="49">
        <v>0</v>
      </c>
      <c r="BU134" s="49">
        <v>0</v>
      </c>
      <c r="BV134" s="49">
        <v>0</v>
      </c>
      <c r="BW134" s="49">
        <v>0</v>
      </c>
      <c r="BX134" s="51">
        <f>'[1]4'!CZ134</f>
        <v>0</v>
      </c>
    </row>
    <row r="135" spans="1:76" s="62" customFormat="1" ht="52.5" customHeight="1">
      <c r="A135" s="53" t="s">
        <v>134</v>
      </c>
      <c r="B135" s="54" t="str">
        <f>'[1]4'!B135</f>
        <v>Модернизация учета электрической энергии ВЛ-0,4кВ от ТП-854</v>
      </c>
      <c r="C135" s="54" t="str">
        <f>'[1]4'!C135</f>
        <v>Q_РМ.2026.10</v>
      </c>
      <c r="D135" s="49">
        <v>0</v>
      </c>
      <c r="E135" s="49">
        <v>0</v>
      </c>
      <c r="F135" s="49">
        <v>0</v>
      </c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 t="s">
        <v>91</v>
      </c>
      <c r="AC135" s="67">
        <f>'[2]5. 2026 г.'!O110</f>
        <v>0</v>
      </c>
      <c r="AD135" s="67">
        <f>'[2]5. 2026 г.'!P110</f>
        <v>0</v>
      </c>
      <c r="AE135" s="67">
        <f>'[2]5. 2026 г.'!Q110</f>
        <v>0</v>
      </c>
      <c r="AF135" s="67">
        <f>'[2]5. 2026 г.'!R110</f>
        <v>0</v>
      </c>
      <c r="AG135" s="67">
        <v>1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66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N135" s="49">
        <v>0</v>
      </c>
      <c r="BO135" s="49">
        <v>0</v>
      </c>
      <c r="BP135" s="49">
        <v>0</v>
      </c>
      <c r="BQ135" s="49">
        <v>0</v>
      </c>
      <c r="BR135" s="49">
        <v>0</v>
      </c>
      <c r="BS135" s="49">
        <v>0</v>
      </c>
      <c r="BT135" s="49">
        <v>0</v>
      </c>
      <c r="BU135" s="49">
        <v>0</v>
      </c>
      <c r="BV135" s="49">
        <v>0</v>
      </c>
      <c r="BW135" s="49">
        <v>0</v>
      </c>
      <c r="BX135" s="51" t="str">
        <f>'[1]4'!CZ135</f>
        <v>изменение титула и сметной стомости в связи с увеличением объемов работ (охвачено большее кол-во подстанций)</v>
      </c>
    </row>
    <row r="136" spans="1:76" s="62" customFormat="1" ht="67.5" customHeight="1">
      <c r="A136" s="53" t="s">
        <v>135</v>
      </c>
      <c r="B136" s="54" t="str">
        <f>'[1]4'!B136</f>
        <v>Модернизация учета электрической энергии ВЛ-0,4кВ от ТП-685</v>
      </c>
      <c r="C136" s="54" t="str">
        <f>'[1]4'!C136</f>
        <v>Q_РМ.2026.11</v>
      </c>
      <c r="D136" s="49">
        <v>0</v>
      </c>
      <c r="E136" s="49">
        <v>0</v>
      </c>
      <c r="F136" s="49">
        <v>0</v>
      </c>
      <c r="G136" s="49">
        <v>0</v>
      </c>
      <c r="H136" s="49">
        <v>0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  <c r="O136" s="49">
        <v>0</v>
      </c>
      <c r="P136" s="49">
        <v>0</v>
      </c>
      <c r="Q136" s="49">
        <v>0</v>
      </c>
      <c r="R136" s="49">
        <v>0</v>
      </c>
      <c r="S136" s="49">
        <v>0</v>
      </c>
      <c r="T136" s="49">
        <v>0</v>
      </c>
      <c r="U136" s="49">
        <v>0</v>
      </c>
      <c r="V136" s="49">
        <v>0</v>
      </c>
      <c r="W136" s="49">
        <v>0</v>
      </c>
      <c r="X136" s="49">
        <v>0</v>
      </c>
      <c r="Y136" s="49">
        <v>0</v>
      </c>
      <c r="Z136" s="49">
        <v>0</v>
      </c>
      <c r="AA136" s="49">
        <v>0</v>
      </c>
      <c r="AB136" s="49" t="s">
        <v>91</v>
      </c>
      <c r="AC136" s="67">
        <f>'[2]5. 2026 г.'!O111</f>
        <v>0</v>
      </c>
      <c r="AD136" s="67">
        <f>'[2]5. 2026 г.'!P111</f>
        <v>0</v>
      </c>
      <c r="AE136" s="67">
        <f>'[2]5. 2026 г.'!Q111</f>
        <v>0</v>
      </c>
      <c r="AF136" s="67">
        <f>'[2]5. 2026 г.'!R111</f>
        <v>0</v>
      </c>
      <c r="AG136" s="67">
        <v>1</v>
      </c>
      <c r="AH136" s="49">
        <v>0</v>
      </c>
      <c r="AI136" s="49">
        <v>0</v>
      </c>
      <c r="AJ136" s="49">
        <v>0</v>
      </c>
      <c r="AK136" s="49">
        <v>0</v>
      </c>
      <c r="AL136" s="49">
        <v>0</v>
      </c>
      <c r="AM136" s="49">
        <v>0</v>
      </c>
      <c r="AN136" s="49">
        <v>0</v>
      </c>
      <c r="AO136" s="49">
        <v>0</v>
      </c>
      <c r="AP136" s="49">
        <v>0</v>
      </c>
      <c r="AQ136" s="49">
        <v>0</v>
      </c>
      <c r="AR136" s="49">
        <v>0</v>
      </c>
      <c r="AS136" s="49">
        <v>0</v>
      </c>
      <c r="AT136" s="49">
        <v>0</v>
      </c>
      <c r="AU136" s="49">
        <v>0</v>
      </c>
      <c r="AV136" s="49">
        <v>0</v>
      </c>
      <c r="AW136" s="66">
        <v>0</v>
      </c>
      <c r="AX136" s="49">
        <v>0</v>
      </c>
      <c r="AY136" s="49">
        <v>0</v>
      </c>
      <c r="AZ136" s="49">
        <v>0</v>
      </c>
      <c r="BA136" s="49">
        <v>0</v>
      </c>
      <c r="BB136" s="49">
        <v>0</v>
      </c>
      <c r="BC136" s="49">
        <v>0</v>
      </c>
      <c r="BD136" s="49">
        <v>0</v>
      </c>
      <c r="BE136" s="49">
        <v>0</v>
      </c>
      <c r="BF136" s="49">
        <v>0</v>
      </c>
      <c r="BG136" s="49">
        <v>0</v>
      </c>
      <c r="BH136" s="49">
        <v>0</v>
      </c>
      <c r="BI136" s="49">
        <v>0</v>
      </c>
      <c r="BJ136" s="49">
        <v>0</v>
      </c>
      <c r="BK136" s="49">
        <v>0</v>
      </c>
      <c r="BL136" s="49">
        <v>0</v>
      </c>
      <c r="BM136" s="49">
        <v>0</v>
      </c>
      <c r="BN136" s="49">
        <v>0</v>
      </c>
      <c r="BO136" s="49">
        <v>0</v>
      </c>
      <c r="BP136" s="49">
        <v>0</v>
      </c>
      <c r="BQ136" s="49">
        <v>0</v>
      </c>
      <c r="BR136" s="49">
        <v>0</v>
      </c>
      <c r="BS136" s="49">
        <v>0</v>
      </c>
      <c r="BT136" s="49">
        <v>0</v>
      </c>
      <c r="BU136" s="49">
        <v>0</v>
      </c>
      <c r="BV136" s="49">
        <v>0</v>
      </c>
      <c r="BW136" s="49">
        <v>0</v>
      </c>
      <c r="BX136" s="51" t="str">
        <f>'[1]4'!CZ136</f>
        <v>изменение титула и сметной стомости в связи с увеличением объемов работ (охвачено большее кол-во подстанций)</v>
      </c>
    </row>
    <row r="137" spans="1:76" s="62" customFormat="1" ht="49.5" customHeight="1">
      <c r="A137" s="53" t="s">
        <v>136</v>
      </c>
      <c r="B137" s="54" t="str">
        <f>'[1]4'!B137</f>
        <v>Модернизация учета электрической энергии ВЛ-0,4кВ от ТП-1006</v>
      </c>
      <c r="C137" s="54" t="str">
        <f>'[1]4'!C137</f>
        <v>Q_РМ.2026.12</v>
      </c>
      <c r="D137" s="49">
        <v>0</v>
      </c>
      <c r="E137" s="49">
        <v>0</v>
      </c>
      <c r="F137" s="49">
        <v>0</v>
      </c>
      <c r="G137" s="49">
        <v>0</v>
      </c>
      <c r="H137" s="49">
        <v>0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 t="s">
        <v>91</v>
      </c>
      <c r="AC137" s="67">
        <f>'[2]5. 2026 г.'!O112</f>
        <v>0</v>
      </c>
      <c r="AD137" s="67">
        <f>'[2]5. 2026 г.'!P112</f>
        <v>0</v>
      </c>
      <c r="AE137" s="67">
        <f>'[2]5. 2026 г.'!Q112</f>
        <v>0</v>
      </c>
      <c r="AF137" s="67">
        <f>'[2]5. 2026 г.'!R112</f>
        <v>0</v>
      </c>
      <c r="AG137" s="67">
        <v>1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66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N137" s="49">
        <v>0</v>
      </c>
      <c r="BO137" s="49">
        <v>0</v>
      </c>
      <c r="BP137" s="49">
        <v>0</v>
      </c>
      <c r="BQ137" s="49">
        <v>0</v>
      </c>
      <c r="BR137" s="49">
        <v>0</v>
      </c>
      <c r="BS137" s="49">
        <v>0</v>
      </c>
      <c r="BT137" s="49">
        <v>0</v>
      </c>
      <c r="BU137" s="49">
        <v>0</v>
      </c>
      <c r="BV137" s="49">
        <v>0</v>
      </c>
      <c r="BW137" s="49">
        <v>0</v>
      </c>
      <c r="BX137" s="51" t="str">
        <f>'[1]4'!CZ137</f>
        <v>изменение титула и сметной стомости в связи с увеличением объемов работ (охвачено большее кол-во подстанций)</v>
      </c>
    </row>
    <row r="138" spans="1:76" s="62" customFormat="1" ht="31.5">
      <c r="A138" s="53" t="s">
        <v>137</v>
      </c>
      <c r="B138" s="54" t="str">
        <f>'[1]4'!B138</f>
        <v>Модернизация учета электрической энергии ВЛ-0,4 кВ от ТП-1006, ТП-24со, РП-37, ТП-30со</v>
      </c>
      <c r="C138" s="54" t="str">
        <f>'[1]4'!C138</f>
        <v>Q_РМ.2026.18</v>
      </c>
      <c r="D138" s="49">
        <v>0</v>
      </c>
      <c r="E138" s="49">
        <v>0</v>
      </c>
      <c r="F138" s="49">
        <v>0</v>
      </c>
      <c r="G138" s="49">
        <v>0</v>
      </c>
      <c r="H138" s="49">
        <v>0</v>
      </c>
      <c r="I138" s="49">
        <v>0</v>
      </c>
      <c r="J138" s="49">
        <v>0</v>
      </c>
      <c r="K138" s="49">
        <v>0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 t="s">
        <v>138</v>
      </c>
      <c r="AI138" s="49">
        <v>0</v>
      </c>
      <c r="AJ138" s="49">
        <v>0</v>
      </c>
      <c r="AK138" s="49">
        <v>0</v>
      </c>
      <c r="AL138" s="49">
        <v>0</v>
      </c>
      <c r="AM138" s="49">
        <v>1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66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N138" s="49">
        <v>0</v>
      </c>
      <c r="BO138" s="49">
        <v>0</v>
      </c>
      <c r="BP138" s="49">
        <v>0</v>
      </c>
      <c r="BQ138" s="49">
        <v>0</v>
      </c>
      <c r="BR138" s="49">
        <v>0</v>
      </c>
      <c r="BS138" s="49">
        <v>0</v>
      </c>
      <c r="BT138" s="49">
        <v>0</v>
      </c>
      <c r="BU138" s="49">
        <v>0</v>
      </c>
      <c r="BV138" s="49">
        <v>0</v>
      </c>
      <c r="BW138" s="49">
        <v>0</v>
      </c>
      <c r="BX138" s="51">
        <f>'[1]4'!CZ138</f>
        <v>0</v>
      </c>
    </row>
    <row r="139" spans="1:76" s="62" customFormat="1" ht="47.25">
      <c r="A139" s="53" t="s">
        <v>139</v>
      </c>
      <c r="B139" s="54" t="str">
        <f>'[1]4'!B139</f>
        <v>Модернизация учета электрической энергии ВЛ-0,4 кВ от ТП-685, ТП-890, ТП-1005,  ТП-3706, ТП-3709.</v>
      </c>
      <c r="C139" s="54" t="str">
        <f>'[1]4'!C139</f>
        <v>Q_РМ.2026.19</v>
      </c>
      <c r="D139" s="49">
        <v>0</v>
      </c>
      <c r="E139" s="49">
        <v>0</v>
      </c>
      <c r="F139" s="49">
        <v>0</v>
      </c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 t="s">
        <v>138</v>
      </c>
      <c r="AI139" s="49">
        <v>0</v>
      </c>
      <c r="AJ139" s="49">
        <v>0</v>
      </c>
      <c r="AK139" s="49">
        <v>0</v>
      </c>
      <c r="AL139" s="49">
        <v>0</v>
      </c>
      <c r="AM139" s="49">
        <v>1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66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N139" s="49">
        <v>0</v>
      </c>
      <c r="BO139" s="49">
        <v>0</v>
      </c>
      <c r="BP139" s="49">
        <v>0</v>
      </c>
      <c r="BQ139" s="49">
        <v>0</v>
      </c>
      <c r="BR139" s="49">
        <v>0</v>
      </c>
      <c r="BS139" s="49">
        <v>0</v>
      </c>
      <c r="BT139" s="49">
        <v>0</v>
      </c>
      <c r="BU139" s="49">
        <v>0</v>
      </c>
      <c r="BV139" s="49">
        <v>0</v>
      </c>
      <c r="BW139" s="49">
        <v>0</v>
      </c>
      <c r="BX139" s="51">
        <f>'[1]4'!CZ139</f>
        <v>0</v>
      </c>
    </row>
    <row r="140" spans="1:76" s="62" customFormat="1" ht="47.25">
      <c r="A140" s="53" t="s">
        <v>140</v>
      </c>
      <c r="B140" s="54" t="str">
        <f>'[1]4'!B140</f>
        <v>Модернизация учета электрической энергии ВЛ-0,4 кВ от ТП-854, ТП-3710, ТП-3722, ТП-3724, ТП-3708, ТП-1383</v>
      </c>
      <c r="C140" s="54" t="str">
        <f>'[1]4'!C140</f>
        <v>Q_РМ.2026.20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49">
        <v>0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49">
        <v>0</v>
      </c>
      <c r="W140" s="49">
        <v>0</v>
      </c>
      <c r="X140" s="49">
        <v>0</v>
      </c>
      <c r="Y140" s="49">
        <v>0</v>
      </c>
      <c r="Z140" s="49">
        <v>0</v>
      </c>
      <c r="AA140" s="49">
        <v>0</v>
      </c>
      <c r="AB140" s="49">
        <v>0</v>
      </c>
      <c r="AC140" s="49">
        <v>0</v>
      </c>
      <c r="AD140" s="49">
        <v>0</v>
      </c>
      <c r="AE140" s="49">
        <v>0</v>
      </c>
      <c r="AF140" s="49">
        <v>0</v>
      </c>
      <c r="AG140" s="49">
        <v>0</v>
      </c>
      <c r="AH140" s="49" t="s">
        <v>138</v>
      </c>
      <c r="AI140" s="49">
        <v>0</v>
      </c>
      <c r="AJ140" s="49">
        <v>0</v>
      </c>
      <c r="AK140" s="49">
        <v>0</v>
      </c>
      <c r="AL140" s="49">
        <v>0</v>
      </c>
      <c r="AM140" s="49">
        <v>1</v>
      </c>
      <c r="AN140" s="49">
        <v>0</v>
      </c>
      <c r="AO140" s="49">
        <v>0</v>
      </c>
      <c r="AP140" s="49">
        <v>0</v>
      </c>
      <c r="AQ140" s="49">
        <v>0</v>
      </c>
      <c r="AR140" s="49">
        <v>0</v>
      </c>
      <c r="AS140" s="49">
        <v>0</v>
      </c>
      <c r="AT140" s="49">
        <v>0</v>
      </c>
      <c r="AU140" s="49">
        <v>0</v>
      </c>
      <c r="AV140" s="49">
        <v>0</v>
      </c>
      <c r="AW140" s="66">
        <v>0</v>
      </c>
      <c r="AX140" s="49">
        <v>0</v>
      </c>
      <c r="AY140" s="49">
        <v>0</v>
      </c>
      <c r="AZ140" s="49">
        <v>0</v>
      </c>
      <c r="BA140" s="49">
        <v>0</v>
      </c>
      <c r="BB140" s="49">
        <v>0</v>
      </c>
      <c r="BC140" s="49">
        <v>0</v>
      </c>
      <c r="BD140" s="49">
        <v>0</v>
      </c>
      <c r="BE140" s="49">
        <v>0</v>
      </c>
      <c r="BF140" s="49">
        <v>0</v>
      </c>
      <c r="BG140" s="49">
        <v>0</v>
      </c>
      <c r="BH140" s="49">
        <v>0</v>
      </c>
      <c r="BI140" s="49">
        <v>0</v>
      </c>
      <c r="BJ140" s="49">
        <v>0</v>
      </c>
      <c r="BK140" s="49">
        <v>0</v>
      </c>
      <c r="BL140" s="49">
        <v>0</v>
      </c>
      <c r="BM140" s="49">
        <v>0</v>
      </c>
      <c r="BN140" s="49">
        <v>0</v>
      </c>
      <c r="BO140" s="49">
        <v>0</v>
      </c>
      <c r="BP140" s="49">
        <v>0</v>
      </c>
      <c r="BQ140" s="49">
        <v>0</v>
      </c>
      <c r="BR140" s="49">
        <v>0</v>
      </c>
      <c r="BS140" s="49">
        <v>0</v>
      </c>
      <c r="BT140" s="49">
        <v>0</v>
      </c>
      <c r="BU140" s="49">
        <v>0</v>
      </c>
      <c r="BV140" s="49">
        <v>0</v>
      </c>
      <c r="BW140" s="49">
        <v>0</v>
      </c>
      <c r="BX140" s="51">
        <f>'[1]4'!CZ140</f>
        <v>0</v>
      </c>
    </row>
    <row r="141" spans="1:76" s="64" customFormat="1" ht="63">
      <c r="A141" s="53" t="s">
        <v>141</v>
      </c>
      <c r="B141" s="54" t="str">
        <f>'[1]4'!B141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41" s="54" t="str">
        <f>'[1]4'!C141</f>
        <v>R_РМ.2027.07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 t="s">
        <v>142</v>
      </c>
      <c r="AU141" s="49">
        <f>'[1]5. 2027 г.'!T125</f>
        <v>0</v>
      </c>
      <c r="AV141" s="49">
        <f>'[1]5. 2027 г.'!U125</f>
        <v>0</v>
      </c>
      <c r="AW141" s="66">
        <f>'[1]5. 2027 г.'!V125</f>
        <v>0</v>
      </c>
      <c r="AX141" s="49">
        <f>'[1]5. 2027 г.'!W125</f>
        <v>0</v>
      </c>
      <c r="AY141" s="49">
        <v>1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N141" s="49">
        <v>0</v>
      </c>
      <c r="BO141" s="49">
        <v>0</v>
      </c>
      <c r="BP141" s="49">
        <v>0</v>
      </c>
      <c r="BQ141" s="49">
        <v>0</v>
      </c>
      <c r="BR141" s="49">
        <v>0</v>
      </c>
      <c r="BS141" s="49">
        <v>0</v>
      </c>
      <c r="BT141" s="49">
        <v>0</v>
      </c>
      <c r="BU141" s="49">
        <v>0</v>
      </c>
      <c r="BV141" s="49">
        <v>0</v>
      </c>
      <c r="BW141" s="49">
        <v>0</v>
      </c>
      <c r="BX141" s="51">
        <f>'[1]4'!CZ141</f>
        <v>0</v>
      </c>
    </row>
    <row r="142" spans="1:76" s="52" customFormat="1" ht="47.25">
      <c r="A142" s="53" t="s">
        <v>143</v>
      </c>
      <c r="B142" s="54" t="str">
        <f>'[1]4'!B142</f>
        <v>Модернизация учета электрической энергии ВЛ-0,4 кВ от ТП-3717, ТП-3715, ТП-3712, ТП-5202, ТП-764, ТП-692, ТП-269, ТП-674.</v>
      </c>
      <c r="C142" s="54" t="str">
        <f>'[1]4'!C142</f>
        <v>S_РМ.2028.06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66">
        <v>0</v>
      </c>
      <c r="AX142" s="49">
        <v>0</v>
      </c>
      <c r="AY142" s="49">
        <v>0</v>
      </c>
      <c r="AZ142" s="49" t="s">
        <v>142</v>
      </c>
      <c r="BA142" s="49">
        <f>'[1]5. 2028 г.'!AA124</f>
        <v>0</v>
      </c>
      <c r="BB142" s="49">
        <f>'[1]5. 2028 г.'!AB124</f>
        <v>0</v>
      </c>
      <c r="BC142" s="49">
        <f>'[1]5. 2028 г.'!AC124</f>
        <v>0</v>
      </c>
      <c r="BD142" s="49">
        <f>'[1]5. 2028 г.'!AD124</f>
        <v>0</v>
      </c>
      <c r="BE142" s="49">
        <f>'[1]5. 2028 г.'!AE124</f>
        <v>1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N142" s="49">
        <v>0</v>
      </c>
      <c r="BO142" s="49">
        <v>0</v>
      </c>
      <c r="BP142" s="49">
        <v>0</v>
      </c>
      <c r="BQ142" s="49">
        <v>0</v>
      </c>
      <c r="BR142" s="49">
        <v>0</v>
      </c>
      <c r="BS142" s="49">
        <v>0</v>
      </c>
      <c r="BT142" s="49">
        <v>0</v>
      </c>
      <c r="BU142" s="49">
        <v>0</v>
      </c>
      <c r="BV142" s="49">
        <v>0</v>
      </c>
      <c r="BW142" s="49">
        <v>0</v>
      </c>
      <c r="BX142" s="51">
        <f>'[1]4'!CZ142</f>
        <v>0</v>
      </c>
    </row>
    <row r="143" spans="1:76" s="52" customFormat="1" ht="47.25">
      <c r="A143" s="53" t="s">
        <v>144</v>
      </c>
      <c r="B143" s="54" t="str">
        <f>'[1]4'!B143</f>
        <v>Модернизация учета электрической энергии ВЛ-0,4 кВ от ТП-3721, Тп-3723, ТП-3703, ТП-4110, ТП-1012, ТП-4112, ТП-1011</v>
      </c>
      <c r="C143" s="54" t="str">
        <f>'[1]4'!C143</f>
        <v>S_РМ.2028.07</v>
      </c>
      <c r="D143" s="49">
        <v>0</v>
      </c>
      <c r="E143" s="49">
        <v>0</v>
      </c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66">
        <v>0</v>
      </c>
      <c r="AX143" s="49">
        <v>0</v>
      </c>
      <c r="AY143" s="49">
        <v>0</v>
      </c>
      <c r="AZ143" s="49" t="s">
        <v>142</v>
      </c>
      <c r="BA143" s="49">
        <f>'[1]5. 2028 г.'!AA125</f>
        <v>0</v>
      </c>
      <c r="BB143" s="49">
        <f>'[1]5. 2028 г.'!AB125</f>
        <v>0</v>
      </c>
      <c r="BC143" s="49">
        <f>'[1]5. 2028 г.'!AC125</f>
        <v>0</v>
      </c>
      <c r="BD143" s="49">
        <f>'[1]5. 2028 г.'!AD125</f>
        <v>0</v>
      </c>
      <c r="BE143" s="49">
        <f>'[1]5. 2028 г.'!AE125</f>
        <v>1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N143" s="49">
        <v>0</v>
      </c>
      <c r="BO143" s="49">
        <v>0</v>
      </c>
      <c r="BP143" s="49">
        <v>0</v>
      </c>
      <c r="BQ143" s="49">
        <v>0</v>
      </c>
      <c r="BR143" s="49">
        <v>0</v>
      </c>
      <c r="BS143" s="49">
        <v>0</v>
      </c>
      <c r="BT143" s="49">
        <v>0</v>
      </c>
      <c r="BU143" s="49">
        <v>0</v>
      </c>
      <c r="BV143" s="49">
        <v>0</v>
      </c>
      <c r="BW143" s="49">
        <v>0</v>
      </c>
      <c r="BX143" s="51">
        <f>'[1]4'!CZ143</f>
        <v>0</v>
      </c>
    </row>
    <row r="144" spans="1:76" s="52" customFormat="1" ht="31.5">
      <c r="A144" s="53" t="s">
        <v>145</v>
      </c>
      <c r="B144" s="54" t="str">
        <f>'[1]4'!B144</f>
        <v>Модернизация учета электрической энергии ВЛ-0,4 кВ от ТП-3719, ТП-3711, ТП-64</v>
      </c>
      <c r="C144" s="54" t="str">
        <f>'[1]4'!C144</f>
        <v>T_РМ.2029.02</v>
      </c>
      <c r="D144" s="49">
        <v>0</v>
      </c>
      <c r="E144" s="49">
        <v>0</v>
      </c>
      <c r="F144" s="49">
        <v>0</v>
      </c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66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 t="s">
        <v>142</v>
      </c>
      <c r="BM144" s="49">
        <f>'[1]5. 2029 г. '!AA124</f>
        <v>0</v>
      </c>
      <c r="BN144" s="49">
        <f>'[1]5. 2029 г. '!AB124</f>
        <v>0</v>
      </c>
      <c r="BO144" s="49">
        <f>'[1]5. 2029 г. '!AC124</f>
        <v>0</v>
      </c>
      <c r="BP144" s="49">
        <f>'[1]5. 2029 г. '!AD124</f>
        <v>0</v>
      </c>
      <c r="BQ144" s="49">
        <f>'[1]5. 2029 г. '!AE124</f>
        <v>1</v>
      </c>
      <c r="BR144" s="49">
        <v>0</v>
      </c>
      <c r="BS144" s="49">
        <v>0</v>
      </c>
      <c r="BT144" s="49">
        <v>0</v>
      </c>
      <c r="BU144" s="49">
        <v>0</v>
      </c>
      <c r="BV144" s="49">
        <v>0</v>
      </c>
      <c r="BW144" s="49">
        <v>0</v>
      </c>
      <c r="BX144" s="51">
        <f>'[1]4'!CZ144</f>
        <v>0</v>
      </c>
    </row>
    <row r="145" spans="1:76" s="52" customFormat="1" ht="31.5">
      <c r="A145" s="53" t="s">
        <v>146</v>
      </c>
      <c r="B145" s="54" t="str">
        <f>'[1]4'!B145</f>
        <v>Модернизация учета электрической энергии ВЛ-0,4 кВ от ТП-324, ТП-674</v>
      </c>
      <c r="C145" s="54" t="str">
        <f>'[1]4'!C145</f>
        <v>T_РМ.2029.03</v>
      </c>
      <c r="D145" s="49">
        <v>0</v>
      </c>
      <c r="E145" s="49">
        <v>0</v>
      </c>
      <c r="F145" s="49">
        <v>0</v>
      </c>
      <c r="G145" s="49">
        <v>0</v>
      </c>
      <c r="H145" s="49">
        <v>0</v>
      </c>
      <c r="I145" s="49">
        <v>0</v>
      </c>
      <c r="J145" s="49">
        <v>0</v>
      </c>
      <c r="K145" s="49">
        <v>0</v>
      </c>
      <c r="L145" s="49">
        <v>0</v>
      </c>
      <c r="M145" s="49">
        <v>0</v>
      </c>
      <c r="N145" s="49">
        <v>0</v>
      </c>
      <c r="O145" s="49">
        <v>0</v>
      </c>
      <c r="P145" s="49">
        <v>0</v>
      </c>
      <c r="Q145" s="49">
        <v>0</v>
      </c>
      <c r="R145" s="49">
        <v>0</v>
      </c>
      <c r="S145" s="49">
        <v>0</v>
      </c>
      <c r="T145" s="49">
        <v>0</v>
      </c>
      <c r="U145" s="49">
        <v>0</v>
      </c>
      <c r="V145" s="49">
        <v>0</v>
      </c>
      <c r="W145" s="49">
        <v>0</v>
      </c>
      <c r="X145" s="49">
        <v>0</v>
      </c>
      <c r="Y145" s="49">
        <v>0</v>
      </c>
      <c r="Z145" s="49">
        <v>0</v>
      </c>
      <c r="AA145" s="49">
        <v>0</v>
      </c>
      <c r="AB145" s="49">
        <v>0</v>
      </c>
      <c r="AC145" s="49">
        <v>0</v>
      </c>
      <c r="AD145" s="49">
        <v>0</v>
      </c>
      <c r="AE145" s="49">
        <v>0</v>
      </c>
      <c r="AF145" s="49">
        <v>0</v>
      </c>
      <c r="AG145" s="49">
        <v>0</v>
      </c>
      <c r="AH145" s="49">
        <v>0</v>
      </c>
      <c r="AI145" s="49">
        <v>0</v>
      </c>
      <c r="AJ145" s="49">
        <v>0</v>
      </c>
      <c r="AK145" s="49">
        <v>0</v>
      </c>
      <c r="AL145" s="49">
        <v>0</v>
      </c>
      <c r="AM145" s="49">
        <v>0</v>
      </c>
      <c r="AN145" s="49">
        <v>0</v>
      </c>
      <c r="AO145" s="49">
        <v>0</v>
      </c>
      <c r="AP145" s="49">
        <v>0</v>
      </c>
      <c r="AQ145" s="49">
        <v>0</v>
      </c>
      <c r="AR145" s="49">
        <v>0</v>
      </c>
      <c r="AS145" s="49">
        <v>0</v>
      </c>
      <c r="AT145" s="49">
        <v>0</v>
      </c>
      <c r="AU145" s="49">
        <v>0</v>
      </c>
      <c r="AV145" s="49">
        <v>0</v>
      </c>
      <c r="AW145" s="66">
        <v>0</v>
      </c>
      <c r="AX145" s="49">
        <v>0</v>
      </c>
      <c r="AY145" s="49">
        <v>0</v>
      </c>
      <c r="AZ145" s="49">
        <v>0</v>
      </c>
      <c r="BA145" s="49">
        <v>0</v>
      </c>
      <c r="BB145" s="49">
        <v>0</v>
      </c>
      <c r="BC145" s="49">
        <v>0</v>
      </c>
      <c r="BD145" s="49">
        <v>0</v>
      </c>
      <c r="BE145" s="49">
        <v>0</v>
      </c>
      <c r="BF145" s="49">
        <v>0</v>
      </c>
      <c r="BG145" s="49">
        <v>0</v>
      </c>
      <c r="BH145" s="49">
        <v>0</v>
      </c>
      <c r="BI145" s="49">
        <v>0</v>
      </c>
      <c r="BJ145" s="49">
        <v>0</v>
      </c>
      <c r="BK145" s="49">
        <v>0</v>
      </c>
      <c r="BL145" s="49" t="s">
        <v>142</v>
      </c>
      <c r="BM145" s="49">
        <f>'[1]5. 2029 г. '!AA125</f>
        <v>0</v>
      </c>
      <c r="BN145" s="49">
        <f>'[1]5. 2029 г. '!AB125</f>
        <v>0</v>
      </c>
      <c r="BO145" s="49">
        <f>'[1]5. 2029 г. '!AC125</f>
        <v>0</v>
      </c>
      <c r="BP145" s="49">
        <f>'[1]5. 2029 г. '!AD125</f>
        <v>0</v>
      </c>
      <c r="BQ145" s="49">
        <f>'[1]5. 2029 г. '!AE125</f>
        <v>1</v>
      </c>
      <c r="BR145" s="49">
        <v>0</v>
      </c>
      <c r="BS145" s="49">
        <v>0</v>
      </c>
      <c r="BT145" s="49">
        <v>0</v>
      </c>
      <c r="BU145" s="49">
        <v>0</v>
      </c>
      <c r="BV145" s="49">
        <v>0</v>
      </c>
      <c r="BW145" s="49">
        <v>0</v>
      </c>
      <c r="BX145" s="51"/>
    </row>
    <row r="146" spans="1:76" s="52" customFormat="1" ht="31.5">
      <c r="A146" s="53" t="s">
        <v>147</v>
      </c>
      <c r="B146" s="54" t="str">
        <f>'[1]4'!B146</f>
        <v>Модернизация учета электрической энергии ВЛ-0,4 кВ от ТП-377, ТП-341</v>
      </c>
      <c r="C146" s="54" t="str">
        <f>'[1]4'!C146</f>
        <v>T_РМ.2029.04</v>
      </c>
      <c r="D146" s="49">
        <v>0</v>
      </c>
      <c r="E146" s="49">
        <v>0</v>
      </c>
      <c r="F146" s="49">
        <v>0</v>
      </c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66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 t="s">
        <v>142</v>
      </c>
      <c r="BM146" s="49">
        <f>'[1]5. 2029 г. '!AA126</f>
        <v>0</v>
      </c>
      <c r="BN146" s="49">
        <f>'[1]5. 2029 г. '!AB126</f>
        <v>0</v>
      </c>
      <c r="BO146" s="49">
        <f>'[1]5. 2029 г. '!AC126</f>
        <v>0</v>
      </c>
      <c r="BP146" s="49">
        <f>'[1]5. 2029 г. '!AD126</f>
        <v>0</v>
      </c>
      <c r="BQ146" s="49">
        <f>'[1]5. 2029 г. '!AE126</f>
        <v>1</v>
      </c>
      <c r="BR146" s="49">
        <v>0</v>
      </c>
      <c r="BS146" s="49">
        <v>0</v>
      </c>
      <c r="BT146" s="49">
        <v>0</v>
      </c>
      <c r="BU146" s="49">
        <v>0</v>
      </c>
      <c r="BV146" s="49">
        <v>0</v>
      </c>
      <c r="BW146" s="49">
        <v>0</v>
      </c>
      <c r="BX146" s="51">
        <f>'[1]4'!CZ146</f>
        <v>0</v>
      </c>
    </row>
    <row r="147" spans="1:76" s="52" customFormat="1" hidden="1">
      <c r="A147" s="53" t="s">
        <v>148</v>
      </c>
      <c r="B147" s="54">
        <f>'[1]4'!B148</f>
        <v>0</v>
      </c>
      <c r="C147" s="54">
        <f>'[1]4'!C148</f>
        <v>0</v>
      </c>
      <c r="D147" s="49">
        <v>0</v>
      </c>
      <c r="E147" s="49">
        <v>0</v>
      </c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66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N147" s="49">
        <v>0</v>
      </c>
      <c r="BO147" s="49">
        <v>0</v>
      </c>
      <c r="BP147" s="49">
        <v>0</v>
      </c>
      <c r="BQ147" s="49">
        <v>0</v>
      </c>
      <c r="BR147" s="49">
        <v>0</v>
      </c>
      <c r="BS147" s="49">
        <v>0</v>
      </c>
      <c r="BT147" s="49">
        <v>0</v>
      </c>
      <c r="BU147" s="49">
        <v>0</v>
      </c>
      <c r="BV147" s="49">
        <v>0</v>
      </c>
      <c r="BW147" s="49">
        <v>0</v>
      </c>
      <c r="BX147" s="51"/>
    </row>
    <row r="148" spans="1:76" s="52" customFormat="1" hidden="1">
      <c r="A148" s="53"/>
      <c r="B148" s="40"/>
      <c r="C148" s="59"/>
      <c r="D148" s="42">
        <v>0</v>
      </c>
      <c r="E148" s="43"/>
      <c r="F148" s="43"/>
      <c r="G148" s="43"/>
      <c r="H148" s="43"/>
      <c r="I148" s="43"/>
      <c r="J148" s="42">
        <v>0</v>
      </c>
      <c r="K148" s="43"/>
      <c r="L148" s="43"/>
      <c r="M148" s="43"/>
      <c r="N148" s="43"/>
      <c r="O148" s="43"/>
      <c r="P148" s="42">
        <v>0</v>
      </c>
      <c r="Q148" s="43"/>
      <c r="R148" s="43"/>
      <c r="S148" s="43"/>
      <c r="T148" s="43"/>
      <c r="U148" s="43"/>
      <c r="V148" s="42">
        <v>0</v>
      </c>
      <c r="W148" s="43"/>
      <c r="X148" s="43"/>
      <c r="Y148" s="43"/>
      <c r="Z148" s="43"/>
      <c r="AA148" s="43"/>
      <c r="AB148" s="42">
        <v>0</v>
      </c>
      <c r="AC148" s="43"/>
      <c r="AD148" s="43"/>
      <c r="AE148" s="43"/>
      <c r="AF148" s="43"/>
      <c r="AG148" s="43"/>
      <c r="AH148" s="43">
        <v>0</v>
      </c>
      <c r="AI148" s="43"/>
      <c r="AJ148" s="43"/>
      <c r="AK148" s="43"/>
      <c r="AL148" s="43"/>
      <c r="AM148" s="43"/>
      <c r="AN148" s="42">
        <v>0</v>
      </c>
      <c r="AO148" s="43"/>
      <c r="AP148" s="43"/>
      <c r="AQ148" s="43"/>
      <c r="AR148" s="43"/>
      <c r="AS148" s="43"/>
      <c r="AT148" s="43">
        <v>0</v>
      </c>
      <c r="AU148" s="43"/>
      <c r="AV148" s="43"/>
      <c r="AW148" s="44"/>
      <c r="AX148" s="43"/>
      <c r="AY148" s="43"/>
      <c r="AZ148" s="42">
        <v>0</v>
      </c>
      <c r="BA148" s="43"/>
      <c r="BB148" s="43"/>
      <c r="BC148" s="43"/>
      <c r="BD148" s="43"/>
      <c r="BE148" s="43"/>
      <c r="BF148" s="43">
        <v>0</v>
      </c>
      <c r="BG148" s="43"/>
      <c r="BH148" s="43"/>
      <c r="BI148" s="43"/>
      <c r="BJ148" s="43"/>
      <c r="BK148" s="43"/>
      <c r="BL148" s="42">
        <v>0</v>
      </c>
      <c r="BM148" s="43"/>
      <c r="BN148" s="43"/>
      <c r="BO148" s="43"/>
      <c r="BP148" s="43"/>
      <c r="BQ148" s="43"/>
      <c r="BR148" s="42">
        <v>0</v>
      </c>
      <c r="BS148" s="43"/>
      <c r="BT148" s="43"/>
      <c r="BU148" s="43"/>
      <c r="BV148" s="43"/>
      <c r="BW148" s="43"/>
      <c r="BX148" s="51"/>
    </row>
    <row r="149" spans="1:76" s="52" customFormat="1" ht="31.5">
      <c r="A149" s="53" t="s">
        <v>131</v>
      </c>
      <c r="B149" s="40" t="s">
        <v>149</v>
      </c>
      <c r="C149" s="45" t="s">
        <v>27</v>
      </c>
      <c r="D149" s="42">
        <v>0</v>
      </c>
      <c r="E149" s="43">
        <f>SUM(E150:E152)</f>
        <v>0</v>
      </c>
      <c r="F149" s="43">
        <f>SUM(F150:F152)</f>
        <v>0</v>
      </c>
      <c r="G149" s="43">
        <f>SUM(G150:G152)</f>
        <v>0</v>
      </c>
      <c r="H149" s="43">
        <f>SUM(H150:H152)</f>
        <v>0</v>
      </c>
      <c r="I149" s="43">
        <f>SUM(I150:I152)</f>
        <v>0</v>
      </c>
      <c r="J149" s="42">
        <v>0</v>
      </c>
      <c r="K149" s="43">
        <f>SUM(K150:K152)</f>
        <v>0</v>
      </c>
      <c r="L149" s="43">
        <f>SUM(L150:L152)</f>
        <v>0</v>
      </c>
      <c r="M149" s="43">
        <f>SUM(M150:M152)</f>
        <v>0</v>
      </c>
      <c r="N149" s="43">
        <f>SUM(N150:N152)</f>
        <v>0</v>
      </c>
      <c r="O149" s="43">
        <f>SUM(O150:O152)</f>
        <v>0</v>
      </c>
      <c r="P149" s="42">
        <v>0</v>
      </c>
      <c r="Q149" s="43">
        <f>SUM(Q150:Q152)</f>
        <v>0</v>
      </c>
      <c r="R149" s="43">
        <f>SUM(R150:R152)</f>
        <v>0</v>
      </c>
      <c r="S149" s="43">
        <f>SUM(S150:S152)</f>
        <v>0</v>
      </c>
      <c r="T149" s="43">
        <f>SUM(T150:T152)</f>
        <v>0</v>
      </c>
      <c r="U149" s="43">
        <f>SUM(U150:U152)</f>
        <v>0</v>
      </c>
      <c r="V149" s="42">
        <v>0</v>
      </c>
      <c r="W149" s="43">
        <f>SUM(W150:W152)</f>
        <v>0</v>
      </c>
      <c r="X149" s="43">
        <f>SUM(X150:X152)</f>
        <v>0</v>
      </c>
      <c r="Y149" s="43">
        <f>SUM(Y150:Y152)</f>
        <v>0</v>
      </c>
      <c r="Z149" s="43">
        <f>SUM(Z150:Z152)</f>
        <v>0</v>
      </c>
      <c r="AA149" s="43">
        <f>SUM(AA150:AA152)</f>
        <v>0</v>
      </c>
      <c r="AB149" s="42">
        <v>0</v>
      </c>
      <c r="AC149" s="43">
        <f>SUM(AC150:AC152)</f>
        <v>0</v>
      </c>
      <c r="AD149" s="43">
        <f>SUM(AD150:AD152)</f>
        <v>0</v>
      </c>
      <c r="AE149" s="43">
        <f>SUM(AE150:AE152)</f>
        <v>0</v>
      </c>
      <c r="AF149" s="43">
        <f>SUM(AF150:AF152)</f>
        <v>0</v>
      </c>
      <c r="AG149" s="43">
        <f>SUM(AG150:AG152)</f>
        <v>0</v>
      </c>
      <c r="AH149" s="43">
        <v>0</v>
      </c>
      <c r="AI149" s="43">
        <f>SUM(AI150:AI152)</f>
        <v>0</v>
      </c>
      <c r="AJ149" s="43">
        <f>SUM(AJ150:AJ152)</f>
        <v>0</v>
      </c>
      <c r="AK149" s="43">
        <f>SUM(AK150:AK152)</f>
        <v>0</v>
      </c>
      <c r="AL149" s="43">
        <f>SUM(AL150:AL152)</f>
        <v>0</v>
      </c>
      <c r="AM149" s="43">
        <f>SUM(AM150:AM152)</f>
        <v>0</v>
      </c>
      <c r="AN149" s="42">
        <v>0</v>
      </c>
      <c r="AO149" s="43">
        <f>SUM(AO150:AO152)</f>
        <v>0</v>
      </c>
      <c r="AP149" s="43">
        <f>SUM(AP150:AP152)</f>
        <v>0</v>
      </c>
      <c r="AQ149" s="43">
        <f>SUM(AQ150:AQ152)</f>
        <v>0</v>
      </c>
      <c r="AR149" s="43">
        <f>SUM(AR150:AR152)</f>
        <v>0</v>
      </c>
      <c r="AS149" s="43">
        <f>SUM(AS150:AS152)</f>
        <v>0</v>
      </c>
      <c r="AT149" s="43">
        <v>0</v>
      </c>
      <c r="AU149" s="43">
        <f>SUM(AU150:AU152)</f>
        <v>0</v>
      </c>
      <c r="AV149" s="43">
        <f>SUM(AV150:AV152)</f>
        <v>0</v>
      </c>
      <c r="AW149" s="44">
        <f>SUM(AW150:AW152)</f>
        <v>0</v>
      </c>
      <c r="AX149" s="43">
        <f>SUM(AX150:AX152)</f>
        <v>0</v>
      </c>
      <c r="AY149" s="43">
        <f>SUM(AY150:AY152)</f>
        <v>0</v>
      </c>
      <c r="AZ149" s="42">
        <v>0</v>
      </c>
      <c r="BA149" s="43">
        <f>SUM(BA150:BA152)</f>
        <v>0</v>
      </c>
      <c r="BB149" s="43">
        <f>SUM(BB150:BB152)</f>
        <v>0</v>
      </c>
      <c r="BC149" s="43">
        <f>SUM(BC150:BC152)</f>
        <v>0</v>
      </c>
      <c r="BD149" s="43">
        <f>SUM(BD150:BD152)</f>
        <v>0</v>
      </c>
      <c r="BE149" s="43">
        <f>SUM(BE150:BE152)</f>
        <v>0</v>
      </c>
      <c r="BF149" s="43">
        <v>0</v>
      </c>
      <c r="BG149" s="43">
        <f>SUM(BG150:BG152)</f>
        <v>0</v>
      </c>
      <c r="BH149" s="43">
        <f>SUM(BH150:BH152)</f>
        <v>0</v>
      </c>
      <c r="BI149" s="43">
        <f>SUM(BI150:BI152)</f>
        <v>0</v>
      </c>
      <c r="BJ149" s="43">
        <f>SUM(BJ150:BJ152)</f>
        <v>0</v>
      </c>
      <c r="BK149" s="43">
        <f>SUM(BK150:BK152)</f>
        <v>0</v>
      </c>
      <c r="BL149" s="42">
        <v>0</v>
      </c>
      <c r="BM149" s="43">
        <f>SUM(BM150:BM152)</f>
        <v>0</v>
      </c>
      <c r="BN149" s="43">
        <f>SUM(BN150:BN152)</f>
        <v>0</v>
      </c>
      <c r="BO149" s="43">
        <f>SUM(BO150:BO152)</f>
        <v>0</v>
      </c>
      <c r="BP149" s="43">
        <f>SUM(BP150:BP152)</f>
        <v>0</v>
      </c>
      <c r="BQ149" s="43">
        <f>SUM(BQ150:BQ152)</f>
        <v>0</v>
      </c>
      <c r="BR149" s="42">
        <v>0</v>
      </c>
      <c r="BS149" s="43">
        <f>SUM(BS150:BS152)</f>
        <v>0</v>
      </c>
      <c r="BT149" s="43">
        <f>SUM(BT150:BT152)</f>
        <v>0</v>
      </c>
      <c r="BU149" s="43">
        <f>SUM(BU150:BU152)</f>
        <v>0</v>
      </c>
      <c r="BV149" s="43">
        <f>SUM(BV150:BV152)</f>
        <v>0</v>
      </c>
      <c r="BW149" s="43">
        <f>SUM(BW150:BW152)</f>
        <v>0</v>
      </c>
      <c r="BX149" s="51"/>
    </row>
    <row r="150" spans="1:76" s="52" customFormat="1" hidden="1">
      <c r="A150" s="53"/>
      <c r="B150" s="54"/>
      <c r="C150" s="45"/>
      <c r="D150" s="42">
        <v>0</v>
      </c>
      <c r="E150" s="43"/>
      <c r="F150" s="43"/>
      <c r="G150" s="43"/>
      <c r="H150" s="43"/>
      <c r="I150" s="43"/>
      <c r="J150" s="42">
        <v>0</v>
      </c>
      <c r="K150" s="43"/>
      <c r="L150" s="43"/>
      <c r="M150" s="43"/>
      <c r="N150" s="43"/>
      <c r="O150" s="43"/>
      <c r="P150" s="42">
        <v>0</v>
      </c>
      <c r="Q150" s="43"/>
      <c r="R150" s="43"/>
      <c r="S150" s="43"/>
      <c r="T150" s="43"/>
      <c r="U150" s="43"/>
      <c r="V150" s="42">
        <v>0</v>
      </c>
      <c r="W150" s="43"/>
      <c r="X150" s="43"/>
      <c r="Y150" s="43"/>
      <c r="Z150" s="43"/>
      <c r="AA150" s="43"/>
      <c r="AB150" s="42">
        <v>0</v>
      </c>
      <c r="AC150" s="43"/>
      <c r="AD150" s="43"/>
      <c r="AE150" s="43"/>
      <c r="AF150" s="43"/>
      <c r="AG150" s="43"/>
      <c r="AH150" s="43">
        <v>0</v>
      </c>
      <c r="AI150" s="43"/>
      <c r="AJ150" s="43"/>
      <c r="AK150" s="43"/>
      <c r="AL150" s="43"/>
      <c r="AM150" s="43"/>
      <c r="AN150" s="42">
        <v>0</v>
      </c>
      <c r="AO150" s="43"/>
      <c r="AP150" s="43"/>
      <c r="AQ150" s="43"/>
      <c r="AR150" s="43"/>
      <c r="AS150" s="43"/>
      <c r="AT150" s="43">
        <v>0</v>
      </c>
      <c r="AU150" s="43"/>
      <c r="AV150" s="43"/>
      <c r="AW150" s="44"/>
      <c r="AX150" s="43"/>
      <c r="AY150" s="43"/>
      <c r="AZ150" s="42">
        <v>0</v>
      </c>
      <c r="BA150" s="43"/>
      <c r="BB150" s="43"/>
      <c r="BC150" s="43"/>
      <c r="BD150" s="43"/>
      <c r="BE150" s="43"/>
      <c r="BF150" s="43">
        <v>0</v>
      </c>
      <c r="BG150" s="43"/>
      <c r="BH150" s="43"/>
      <c r="BI150" s="43"/>
      <c r="BJ150" s="43"/>
      <c r="BK150" s="43"/>
      <c r="BL150" s="42">
        <v>0</v>
      </c>
      <c r="BM150" s="43"/>
      <c r="BN150" s="43"/>
      <c r="BO150" s="43"/>
      <c r="BP150" s="43"/>
      <c r="BQ150" s="43"/>
      <c r="BR150" s="42">
        <v>0</v>
      </c>
      <c r="BS150" s="43"/>
      <c r="BT150" s="43"/>
      <c r="BU150" s="43"/>
      <c r="BV150" s="43"/>
      <c r="BW150" s="43"/>
      <c r="BX150" s="51"/>
    </row>
    <row r="151" spans="1:76" s="52" customFormat="1" hidden="1">
      <c r="A151" s="53"/>
      <c r="B151" s="54"/>
      <c r="C151" s="45"/>
      <c r="D151" s="42">
        <v>0</v>
      </c>
      <c r="E151" s="43"/>
      <c r="F151" s="43"/>
      <c r="G151" s="43"/>
      <c r="H151" s="43"/>
      <c r="I151" s="43"/>
      <c r="J151" s="42">
        <v>0</v>
      </c>
      <c r="K151" s="43"/>
      <c r="L151" s="43"/>
      <c r="M151" s="43"/>
      <c r="N151" s="43"/>
      <c r="O151" s="43"/>
      <c r="P151" s="42">
        <v>0</v>
      </c>
      <c r="Q151" s="43"/>
      <c r="R151" s="43"/>
      <c r="S151" s="43"/>
      <c r="T151" s="43"/>
      <c r="U151" s="43"/>
      <c r="V151" s="42">
        <v>0</v>
      </c>
      <c r="W151" s="43"/>
      <c r="X151" s="43"/>
      <c r="Y151" s="43"/>
      <c r="Z151" s="43"/>
      <c r="AA151" s="43"/>
      <c r="AB151" s="42">
        <v>0</v>
      </c>
      <c r="AC151" s="43"/>
      <c r="AD151" s="43"/>
      <c r="AE151" s="43"/>
      <c r="AF151" s="43"/>
      <c r="AG151" s="43"/>
      <c r="AH151" s="43">
        <v>0</v>
      </c>
      <c r="AI151" s="43"/>
      <c r="AJ151" s="43"/>
      <c r="AK151" s="43"/>
      <c r="AL151" s="43"/>
      <c r="AM151" s="43"/>
      <c r="AN151" s="42">
        <v>0</v>
      </c>
      <c r="AO151" s="43"/>
      <c r="AP151" s="43"/>
      <c r="AQ151" s="43"/>
      <c r="AR151" s="43"/>
      <c r="AS151" s="43"/>
      <c r="AT151" s="43">
        <v>0</v>
      </c>
      <c r="AU151" s="43"/>
      <c r="AV151" s="43"/>
      <c r="AW151" s="44"/>
      <c r="AX151" s="43"/>
      <c r="AY151" s="43"/>
      <c r="AZ151" s="42">
        <v>0</v>
      </c>
      <c r="BA151" s="43"/>
      <c r="BB151" s="43"/>
      <c r="BC151" s="43"/>
      <c r="BD151" s="43"/>
      <c r="BE151" s="43"/>
      <c r="BF151" s="43">
        <v>0</v>
      </c>
      <c r="BG151" s="43"/>
      <c r="BH151" s="43"/>
      <c r="BI151" s="43"/>
      <c r="BJ151" s="43"/>
      <c r="BK151" s="43"/>
      <c r="BL151" s="42">
        <v>0</v>
      </c>
      <c r="BM151" s="43"/>
      <c r="BN151" s="43"/>
      <c r="BO151" s="43"/>
      <c r="BP151" s="43"/>
      <c r="BQ151" s="43"/>
      <c r="BR151" s="42">
        <v>0</v>
      </c>
      <c r="BS151" s="43"/>
      <c r="BT151" s="43"/>
      <c r="BU151" s="43"/>
      <c r="BV151" s="43"/>
      <c r="BW151" s="43"/>
      <c r="BX151" s="51"/>
    </row>
    <row r="152" spans="1:76" s="52" customFormat="1" hidden="1">
      <c r="A152" s="53"/>
      <c r="B152" s="40"/>
      <c r="C152" s="45"/>
      <c r="D152" s="42">
        <v>0</v>
      </c>
      <c r="E152" s="43"/>
      <c r="F152" s="43"/>
      <c r="G152" s="43"/>
      <c r="H152" s="43"/>
      <c r="I152" s="43"/>
      <c r="J152" s="42">
        <v>0</v>
      </c>
      <c r="K152" s="43"/>
      <c r="L152" s="43"/>
      <c r="M152" s="43"/>
      <c r="N152" s="43"/>
      <c r="O152" s="43"/>
      <c r="P152" s="42">
        <v>0</v>
      </c>
      <c r="Q152" s="43"/>
      <c r="R152" s="43"/>
      <c r="S152" s="43"/>
      <c r="T152" s="43"/>
      <c r="U152" s="43"/>
      <c r="V152" s="42">
        <v>0</v>
      </c>
      <c r="W152" s="43"/>
      <c r="X152" s="43"/>
      <c r="Y152" s="43"/>
      <c r="Z152" s="43"/>
      <c r="AA152" s="43"/>
      <c r="AB152" s="42">
        <v>0</v>
      </c>
      <c r="AC152" s="43"/>
      <c r="AD152" s="43"/>
      <c r="AE152" s="43"/>
      <c r="AF152" s="43"/>
      <c r="AG152" s="43"/>
      <c r="AH152" s="43">
        <v>0</v>
      </c>
      <c r="AI152" s="43"/>
      <c r="AJ152" s="43"/>
      <c r="AK152" s="43"/>
      <c r="AL152" s="43"/>
      <c r="AM152" s="43"/>
      <c r="AN152" s="42">
        <v>0</v>
      </c>
      <c r="AO152" s="43"/>
      <c r="AP152" s="43"/>
      <c r="AQ152" s="43"/>
      <c r="AR152" s="43"/>
      <c r="AS152" s="43"/>
      <c r="AT152" s="43">
        <v>0</v>
      </c>
      <c r="AU152" s="43"/>
      <c r="AV152" s="43"/>
      <c r="AW152" s="44"/>
      <c r="AX152" s="43"/>
      <c r="AY152" s="43"/>
      <c r="AZ152" s="42">
        <v>0</v>
      </c>
      <c r="BA152" s="43"/>
      <c r="BB152" s="43"/>
      <c r="BC152" s="43"/>
      <c r="BD152" s="43"/>
      <c r="BE152" s="43"/>
      <c r="BF152" s="43">
        <v>0</v>
      </c>
      <c r="BG152" s="43"/>
      <c r="BH152" s="43"/>
      <c r="BI152" s="43"/>
      <c r="BJ152" s="43"/>
      <c r="BK152" s="43"/>
      <c r="BL152" s="42">
        <v>0</v>
      </c>
      <c r="BM152" s="43"/>
      <c r="BN152" s="43"/>
      <c r="BO152" s="43"/>
      <c r="BP152" s="43"/>
      <c r="BQ152" s="43"/>
      <c r="BR152" s="42">
        <v>0</v>
      </c>
      <c r="BS152" s="43"/>
      <c r="BT152" s="43"/>
      <c r="BU152" s="43"/>
      <c r="BV152" s="43"/>
      <c r="BW152" s="43"/>
      <c r="BX152" s="51"/>
    </row>
    <row r="153" spans="1:76" s="52" customFormat="1" ht="31.5">
      <c r="A153" s="53" t="s">
        <v>132</v>
      </c>
      <c r="B153" s="40" t="s">
        <v>150</v>
      </c>
      <c r="C153" s="45" t="s">
        <v>27</v>
      </c>
      <c r="D153" s="42">
        <v>0</v>
      </c>
      <c r="E153" s="43">
        <f>SUM(E154:E156)</f>
        <v>0</v>
      </c>
      <c r="F153" s="43">
        <f>SUM(F154:F156)</f>
        <v>0</v>
      </c>
      <c r="G153" s="43">
        <f>SUM(G154:G156)</f>
        <v>0</v>
      </c>
      <c r="H153" s="43">
        <f>SUM(H154:H156)</f>
        <v>0</v>
      </c>
      <c r="I153" s="43">
        <f>SUM(I154:I156)</f>
        <v>0</v>
      </c>
      <c r="J153" s="42">
        <v>0</v>
      </c>
      <c r="K153" s="43">
        <f>SUM(K154:K156)</f>
        <v>0</v>
      </c>
      <c r="L153" s="43">
        <f>SUM(L154:L156)</f>
        <v>0</v>
      </c>
      <c r="M153" s="43">
        <f>SUM(M154:M156)</f>
        <v>0</v>
      </c>
      <c r="N153" s="43">
        <f>SUM(N154:N156)</f>
        <v>0</v>
      </c>
      <c r="O153" s="43">
        <f>SUM(O154:O156)</f>
        <v>0</v>
      </c>
      <c r="P153" s="42">
        <v>0</v>
      </c>
      <c r="Q153" s="43">
        <f>SUM(Q154:Q156)</f>
        <v>0</v>
      </c>
      <c r="R153" s="43">
        <f>SUM(R154:R156)</f>
        <v>0</v>
      </c>
      <c r="S153" s="43">
        <f>SUM(S154:S156)</f>
        <v>0</v>
      </c>
      <c r="T153" s="43">
        <f>SUM(T154:T156)</f>
        <v>0</v>
      </c>
      <c r="U153" s="43">
        <f>SUM(U154:U156)</f>
        <v>0</v>
      </c>
      <c r="V153" s="42">
        <v>0</v>
      </c>
      <c r="W153" s="43">
        <f>SUM(W154:W156)</f>
        <v>0</v>
      </c>
      <c r="X153" s="43">
        <f>SUM(X154:X156)</f>
        <v>0</v>
      </c>
      <c r="Y153" s="43">
        <f>SUM(Y154:Y156)</f>
        <v>0</v>
      </c>
      <c r="Z153" s="43">
        <f>SUM(Z154:Z156)</f>
        <v>0</v>
      </c>
      <c r="AA153" s="43">
        <f>SUM(AA154:AA156)</f>
        <v>0</v>
      </c>
      <c r="AB153" s="42">
        <v>0</v>
      </c>
      <c r="AC153" s="43">
        <f>SUM(AC154:AC156)</f>
        <v>0</v>
      </c>
      <c r="AD153" s="43">
        <f>SUM(AD154:AD156)</f>
        <v>0</v>
      </c>
      <c r="AE153" s="43">
        <f>SUM(AE154:AE156)</f>
        <v>0</v>
      </c>
      <c r="AF153" s="43">
        <f>SUM(AF154:AF156)</f>
        <v>0</v>
      </c>
      <c r="AG153" s="43">
        <f>SUM(AG154:AG156)</f>
        <v>0</v>
      </c>
      <c r="AH153" s="43">
        <v>0</v>
      </c>
      <c r="AI153" s="43">
        <f>SUM(AI154:AI156)</f>
        <v>0</v>
      </c>
      <c r="AJ153" s="43">
        <f>SUM(AJ154:AJ156)</f>
        <v>0</v>
      </c>
      <c r="AK153" s="43">
        <f>SUM(AK154:AK156)</f>
        <v>0</v>
      </c>
      <c r="AL153" s="43">
        <f>SUM(AL154:AL156)</f>
        <v>0</v>
      </c>
      <c r="AM153" s="43">
        <f>SUM(AM154:AM156)</f>
        <v>0</v>
      </c>
      <c r="AN153" s="42">
        <v>0</v>
      </c>
      <c r="AO153" s="43">
        <f>SUM(AO154:AO156)</f>
        <v>0</v>
      </c>
      <c r="AP153" s="43">
        <f>SUM(AP154:AP156)</f>
        <v>0</v>
      </c>
      <c r="AQ153" s="43">
        <f>SUM(AQ154:AQ156)</f>
        <v>0</v>
      </c>
      <c r="AR153" s="43">
        <f>SUM(AR154:AR156)</f>
        <v>0</v>
      </c>
      <c r="AS153" s="43">
        <f>SUM(AS154:AS156)</f>
        <v>0</v>
      </c>
      <c r="AT153" s="43">
        <v>0</v>
      </c>
      <c r="AU153" s="43">
        <f>SUM(AU154:AU156)</f>
        <v>0</v>
      </c>
      <c r="AV153" s="43">
        <f>SUM(AV154:AV156)</f>
        <v>0</v>
      </c>
      <c r="AW153" s="44">
        <f>SUM(AW154:AW156)</f>
        <v>0</v>
      </c>
      <c r="AX153" s="43">
        <f>SUM(AX154:AX156)</f>
        <v>0</v>
      </c>
      <c r="AY153" s="43">
        <f>SUM(AY154:AY156)</f>
        <v>0</v>
      </c>
      <c r="AZ153" s="42">
        <v>0</v>
      </c>
      <c r="BA153" s="43">
        <f>SUM(BA154:BA156)</f>
        <v>0</v>
      </c>
      <c r="BB153" s="43">
        <f>SUM(BB154:BB156)</f>
        <v>0</v>
      </c>
      <c r="BC153" s="43">
        <f>SUM(BC154:BC156)</f>
        <v>0</v>
      </c>
      <c r="BD153" s="43">
        <f>SUM(BD154:BD156)</f>
        <v>0</v>
      </c>
      <c r="BE153" s="43">
        <f>SUM(BE154:BE156)</f>
        <v>0</v>
      </c>
      <c r="BF153" s="43">
        <v>0</v>
      </c>
      <c r="BG153" s="43">
        <f>SUM(BG154:BG156)</f>
        <v>0</v>
      </c>
      <c r="BH153" s="43">
        <f>SUM(BH154:BH156)</f>
        <v>0</v>
      </c>
      <c r="BI153" s="43">
        <f>SUM(BI154:BI156)</f>
        <v>0</v>
      </c>
      <c r="BJ153" s="43">
        <f>SUM(BJ154:BJ156)</f>
        <v>0</v>
      </c>
      <c r="BK153" s="43">
        <f>SUM(BK154:BK156)</f>
        <v>0</v>
      </c>
      <c r="BL153" s="42">
        <v>0</v>
      </c>
      <c r="BM153" s="43">
        <f>SUM(BM154:BM156)</f>
        <v>0</v>
      </c>
      <c r="BN153" s="43">
        <f>SUM(BN154:BN156)</f>
        <v>0</v>
      </c>
      <c r="BO153" s="43">
        <f>SUM(BO154:BO156)</f>
        <v>0</v>
      </c>
      <c r="BP153" s="43">
        <f>SUM(BP154:BP156)</f>
        <v>0</v>
      </c>
      <c r="BQ153" s="43">
        <f>SUM(BQ154:BQ156)</f>
        <v>0</v>
      </c>
      <c r="BR153" s="42">
        <v>0</v>
      </c>
      <c r="BS153" s="43">
        <f>SUM(BS154:BS156)</f>
        <v>0</v>
      </c>
      <c r="BT153" s="43">
        <f>SUM(BT154:BT156)</f>
        <v>0</v>
      </c>
      <c r="BU153" s="43">
        <f>SUM(BU154:BU156)</f>
        <v>0</v>
      </c>
      <c r="BV153" s="43">
        <f>SUM(BV154:BV156)</f>
        <v>0</v>
      </c>
      <c r="BW153" s="43">
        <f>SUM(BW154:BW156)</f>
        <v>0</v>
      </c>
      <c r="BX153" s="51"/>
    </row>
    <row r="154" spans="1:76" s="52" customFormat="1" hidden="1">
      <c r="A154" s="53"/>
      <c r="B154" s="54"/>
      <c r="C154" s="45"/>
      <c r="D154" s="42">
        <v>0</v>
      </c>
      <c r="E154" s="43"/>
      <c r="F154" s="43"/>
      <c r="G154" s="43"/>
      <c r="H154" s="43"/>
      <c r="I154" s="43"/>
      <c r="J154" s="42">
        <v>0</v>
      </c>
      <c r="K154" s="43"/>
      <c r="L154" s="43"/>
      <c r="M154" s="43"/>
      <c r="N154" s="43"/>
      <c r="O154" s="43"/>
      <c r="P154" s="42">
        <v>0</v>
      </c>
      <c r="Q154" s="43"/>
      <c r="R154" s="43"/>
      <c r="S154" s="43"/>
      <c r="T154" s="43"/>
      <c r="U154" s="43"/>
      <c r="V154" s="42">
        <v>0</v>
      </c>
      <c r="W154" s="43"/>
      <c r="X154" s="43"/>
      <c r="Y154" s="43"/>
      <c r="Z154" s="43"/>
      <c r="AA154" s="43"/>
      <c r="AB154" s="42">
        <v>0</v>
      </c>
      <c r="AC154" s="43"/>
      <c r="AD154" s="43"/>
      <c r="AE154" s="43"/>
      <c r="AF154" s="43"/>
      <c r="AG154" s="43"/>
      <c r="AH154" s="43">
        <v>0</v>
      </c>
      <c r="AI154" s="43"/>
      <c r="AJ154" s="43"/>
      <c r="AK154" s="43"/>
      <c r="AL154" s="43"/>
      <c r="AM154" s="43"/>
      <c r="AN154" s="42">
        <v>0</v>
      </c>
      <c r="AO154" s="43"/>
      <c r="AP154" s="43"/>
      <c r="AQ154" s="43"/>
      <c r="AR154" s="43"/>
      <c r="AS154" s="43"/>
      <c r="AT154" s="43">
        <v>0</v>
      </c>
      <c r="AU154" s="43"/>
      <c r="AV154" s="43"/>
      <c r="AW154" s="44"/>
      <c r="AX154" s="43"/>
      <c r="AY154" s="43"/>
      <c r="AZ154" s="42">
        <v>0</v>
      </c>
      <c r="BA154" s="43"/>
      <c r="BB154" s="43"/>
      <c r="BC154" s="43"/>
      <c r="BD154" s="43"/>
      <c r="BE154" s="43"/>
      <c r="BF154" s="43">
        <v>0</v>
      </c>
      <c r="BG154" s="43"/>
      <c r="BH154" s="43"/>
      <c r="BI154" s="43"/>
      <c r="BJ154" s="43"/>
      <c r="BK154" s="43"/>
      <c r="BL154" s="42">
        <v>0</v>
      </c>
      <c r="BM154" s="43"/>
      <c r="BN154" s="43"/>
      <c r="BO154" s="43"/>
      <c r="BP154" s="43"/>
      <c r="BQ154" s="43"/>
      <c r="BR154" s="42">
        <v>0</v>
      </c>
      <c r="BS154" s="43"/>
      <c r="BT154" s="43"/>
      <c r="BU154" s="43"/>
      <c r="BV154" s="43"/>
      <c r="BW154" s="43"/>
      <c r="BX154" s="51"/>
    </row>
    <row r="155" spans="1:76" s="52" customFormat="1" hidden="1">
      <c r="A155" s="53"/>
      <c r="B155" s="54"/>
      <c r="C155" s="45"/>
      <c r="D155" s="42">
        <v>0</v>
      </c>
      <c r="E155" s="43"/>
      <c r="F155" s="43"/>
      <c r="G155" s="43"/>
      <c r="H155" s="43"/>
      <c r="I155" s="43"/>
      <c r="J155" s="42">
        <v>0</v>
      </c>
      <c r="K155" s="43"/>
      <c r="L155" s="43"/>
      <c r="M155" s="43"/>
      <c r="N155" s="43"/>
      <c r="O155" s="43"/>
      <c r="P155" s="42">
        <v>0</v>
      </c>
      <c r="Q155" s="43"/>
      <c r="R155" s="43"/>
      <c r="S155" s="43"/>
      <c r="T155" s="43"/>
      <c r="U155" s="43"/>
      <c r="V155" s="42">
        <v>0</v>
      </c>
      <c r="W155" s="43"/>
      <c r="X155" s="43"/>
      <c r="Y155" s="43"/>
      <c r="Z155" s="43"/>
      <c r="AA155" s="43"/>
      <c r="AB155" s="42">
        <v>0</v>
      </c>
      <c r="AC155" s="43"/>
      <c r="AD155" s="43"/>
      <c r="AE155" s="43"/>
      <c r="AF155" s="43"/>
      <c r="AG155" s="43"/>
      <c r="AH155" s="43">
        <v>0</v>
      </c>
      <c r="AI155" s="43"/>
      <c r="AJ155" s="43"/>
      <c r="AK155" s="43"/>
      <c r="AL155" s="43"/>
      <c r="AM155" s="43"/>
      <c r="AN155" s="42">
        <v>0</v>
      </c>
      <c r="AO155" s="43"/>
      <c r="AP155" s="43"/>
      <c r="AQ155" s="43"/>
      <c r="AR155" s="43"/>
      <c r="AS155" s="43"/>
      <c r="AT155" s="43">
        <v>0</v>
      </c>
      <c r="AU155" s="43"/>
      <c r="AV155" s="43"/>
      <c r="AW155" s="44"/>
      <c r="AX155" s="43"/>
      <c r="AY155" s="43"/>
      <c r="AZ155" s="42">
        <v>0</v>
      </c>
      <c r="BA155" s="43"/>
      <c r="BB155" s="43"/>
      <c r="BC155" s="43"/>
      <c r="BD155" s="43"/>
      <c r="BE155" s="43"/>
      <c r="BF155" s="43">
        <v>0</v>
      </c>
      <c r="BG155" s="43"/>
      <c r="BH155" s="43"/>
      <c r="BI155" s="43"/>
      <c r="BJ155" s="43"/>
      <c r="BK155" s="43"/>
      <c r="BL155" s="42">
        <v>0</v>
      </c>
      <c r="BM155" s="43"/>
      <c r="BN155" s="43"/>
      <c r="BO155" s="43"/>
      <c r="BP155" s="43"/>
      <c r="BQ155" s="43"/>
      <c r="BR155" s="42">
        <v>0</v>
      </c>
      <c r="BS155" s="43"/>
      <c r="BT155" s="43"/>
      <c r="BU155" s="43"/>
      <c r="BV155" s="43"/>
      <c r="BW155" s="43"/>
      <c r="BX155" s="51"/>
    </row>
    <row r="156" spans="1:76" s="52" customFormat="1" hidden="1">
      <c r="A156" s="53"/>
      <c r="B156" s="40"/>
      <c r="C156" s="45"/>
      <c r="D156" s="42">
        <v>0</v>
      </c>
      <c r="E156" s="43"/>
      <c r="F156" s="43"/>
      <c r="G156" s="43"/>
      <c r="H156" s="43"/>
      <c r="I156" s="43"/>
      <c r="J156" s="42">
        <v>0</v>
      </c>
      <c r="K156" s="43"/>
      <c r="L156" s="43"/>
      <c r="M156" s="43"/>
      <c r="N156" s="43"/>
      <c r="O156" s="43"/>
      <c r="P156" s="42">
        <v>0</v>
      </c>
      <c r="Q156" s="43"/>
      <c r="R156" s="43"/>
      <c r="S156" s="43"/>
      <c r="T156" s="43"/>
      <c r="U156" s="43"/>
      <c r="V156" s="42">
        <v>0</v>
      </c>
      <c r="W156" s="43"/>
      <c r="X156" s="43"/>
      <c r="Y156" s="43"/>
      <c r="Z156" s="43"/>
      <c r="AA156" s="43"/>
      <c r="AB156" s="42">
        <v>0</v>
      </c>
      <c r="AC156" s="43"/>
      <c r="AD156" s="43"/>
      <c r="AE156" s="43"/>
      <c r="AF156" s="43"/>
      <c r="AG156" s="43"/>
      <c r="AH156" s="43">
        <v>0</v>
      </c>
      <c r="AI156" s="43"/>
      <c r="AJ156" s="43"/>
      <c r="AK156" s="43"/>
      <c r="AL156" s="43"/>
      <c r="AM156" s="43"/>
      <c r="AN156" s="42">
        <v>0</v>
      </c>
      <c r="AO156" s="43"/>
      <c r="AP156" s="43"/>
      <c r="AQ156" s="43"/>
      <c r="AR156" s="43"/>
      <c r="AS156" s="43"/>
      <c r="AT156" s="43">
        <v>0</v>
      </c>
      <c r="AU156" s="43"/>
      <c r="AV156" s="43"/>
      <c r="AW156" s="44"/>
      <c r="AX156" s="43"/>
      <c r="AY156" s="43"/>
      <c r="AZ156" s="42">
        <v>0</v>
      </c>
      <c r="BA156" s="43"/>
      <c r="BB156" s="43"/>
      <c r="BC156" s="43"/>
      <c r="BD156" s="43"/>
      <c r="BE156" s="43"/>
      <c r="BF156" s="43">
        <v>0</v>
      </c>
      <c r="BG156" s="43"/>
      <c r="BH156" s="43"/>
      <c r="BI156" s="43"/>
      <c r="BJ156" s="43"/>
      <c r="BK156" s="43"/>
      <c r="BL156" s="42">
        <v>0</v>
      </c>
      <c r="BM156" s="43"/>
      <c r="BN156" s="43"/>
      <c r="BO156" s="43"/>
      <c r="BP156" s="43"/>
      <c r="BQ156" s="43"/>
      <c r="BR156" s="42">
        <v>0</v>
      </c>
      <c r="BS156" s="43"/>
      <c r="BT156" s="43"/>
      <c r="BU156" s="43"/>
      <c r="BV156" s="43"/>
      <c r="BW156" s="43"/>
      <c r="BX156" s="51"/>
    </row>
    <row r="157" spans="1:76" s="52" customFormat="1" ht="47.25">
      <c r="A157" s="53" t="s">
        <v>133</v>
      </c>
      <c r="B157" s="40" t="s">
        <v>151</v>
      </c>
      <c r="C157" s="45" t="s">
        <v>27</v>
      </c>
      <c r="D157" s="42">
        <v>0</v>
      </c>
      <c r="E157" s="43">
        <f>SUM(E158:E160)</f>
        <v>0</v>
      </c>
      <c r="F157" s="43">
        <f>SUM(F158:F160)</f>
        <v>0</v>
      </c>
      <c r="G157" s="43">
        <f>SUM(G158:G160)</f>
        <v>0</v>
      </c>
      <c r="H157" s="43">
        <f>SUM(H158:H160)</f>
        <v>0</v>
      </c>
      <c r="I157" s="43">
        <f>SUM(I158:I160)</f>
        <v>0</v>
      </c>
      <c r="J157" s="42">
        <v>0</v>
      </c>
      <c r="K157" s="43">
        <f>SUM(K158:K160)</f>
        <v>0</v>
      </c>
      <c r="L157" s="43">
        <f>SUM(L158:L160)</f>
        <v>0</v>
      </c>
      <c r="M157" s="43">
        <f>SUM(M158:M160)</f>
        <v>0</v>
      </c>
      <c r="N157" s="43">
        <f>SUM(N158:N160)</f>
        <v>0</v>
      </c>
      <c r="O157" s="43">
        <f>SUM(O158:O160)</f>
        <v>0</v>
      </c>
      <c r="P157" s="42">
        <v>0</v>
      </c>
      <c r="Q157" s="43">
        <f>SUM(Q158:Q160)</f>
        <v>0</v>
      </c>
      <c r="R157" s="43">
        <f>SUM(R158:R160)</f>
        <v>0</v>
      </c>
      <c r="S157" s="43">
        <f>SUM(S158:S160)</f>
        <v>0</v>
      </c>
      <c r="T157" s="43">
        <f>SUM(T158:T160)</f>
        <v>0</v>
      </c>
      <c r="U157" s="43">
        <f>SUM(U158:U160)</f>
        <v>0</v>
      </c>
      <c r="V157" s="42">
        <v>0</v>
      </c>
      <c r="W157" s="43">
        <f>SUM(W158:W160)</f>
        <v>0</v>
      </c>
      <c r="X157" s="43">
        <f>SUM(X158:X160)</f>
        <v>0</v>
      </c>
      <c r="Y157" s="43">
        <f>SUM(Y158:Y160)</f>
        <v>0</v>
      </c>
      <c r="Z157" s="43">
        <f>SUM(Z158:Z160)</f>
        <v>0</v>
      </c>
      <c r="AA157" s="43">
        <f>SUM(AA158:AA160)</f>
        <v>0</v>
      </c>
      <c r="AB157" s="42">
        <v>0</v>
      </c>
      <c r="AC157" s="43">
        <f>SUM(AC158:AC160)</f>
        <v>0</v>
      </c>
      <c r="AD157" s="43">
        <f>SUM(AD158:AD160)</f>
        <v>0</v>
      </c>
      <c r="AE157" s="43">
        <f>SUM(AE158:AE160)</f>
        <v>0</v>
      </c>
      <c r="AF157" s="43">
        <f>SUM(AF158:AF160)</f>
        <v>0</v>
      </c>
      <c r="AG157" s="43">
        <f>SUM(AG158:AG160)</f>
        <v>0</v>
      </c>
      <c r="AH157" s="43">
        <v>0</v>
      </c>
      <c r="AI157" s="43">
        <f>SUM(AI158:AI160)</f>
        <v>0</v>
      </c>
      <c r="AJ157" s="43">
        <f>SUM(AJ158:AJ160)</f>
        <v>0</v>
      </c>
      <c r="AK157" s="43">
        <f>SUM(AK158:AK160)</f>
        <v>0</v>
      </c>
      <c r="AL157" s="43">
        <f>SUM(AL158:AL160)</f>
        <v>0</v>
      </c>
      <c r="AM157" s="43">
        <f>SUM(AM158:AM160)</f>
        <v>0</v>
      </c>
      <c r="AN157" s="42">
        <v>0</v>
      </c>
      <c r="AO157" s="43">
        <f>SUM(AO158:AO160)</f>
        <v>0</v>
      </c>
      <c r="AP157" s="43">
        <f>SUM(AP158:AP160)</f>
        <v>0</v>
      </c>
      <c r="AQ157" s="43">
        <f>SUM(AQ158:AQ160)</f>
        <v>0</v>
      </c>
      <c r="AR157" s="43">
        <f>SUM(AR158:AR160)</f>
        <v>0</v>
      </c>
      <c r="AS157" s="43">
        <f>SUM(AS158:AS160)</f>
        <v>0</v>
      </c>
      <c r="AT157" s="43">
        <v>0</v>
      </c>
      <c r="AU157" s="43">
        <f>SUM(AU158:AU160)</f>
        <v>0</v>
      </c>
      <c r="AV157" s="43">
        <f>SUM(AV158:AV160)</f>
        <v>0</v>
      </c>
      <c r="AW157" s="44">
        <f>SUM(AW158:AW160)</f>
        <v>0</v>
      </c>
      <c r="AX157" s="43">
        <f>SUM(AX158:AX160)</f>
        <v>0</v>
      </c>
      <c r="AY157" s="43">
        <f>SUM(AY158:AY160)</f>
        <v>0</v>
      </c>
      <c r="AZ157" s="42">
        <v>0</v>
      </c>
      <c r="BA157" s="43">
        <f>SUM(BA158:BA160)</f>
        <v>0</v>
      </c>
      <c r="BB157" s="43">
        <f>SUM(BB158:BB160)</f>
        <v>0</v>
      </c>
      <c r="BC157" s="43">
        <f>SUM(BC158:BC160)</f>
        <v>0</v>
      </c>
      <c r="BD157" s="43">
        <f>SUM(BD158:BD160)</f>
        <v>0</v>
      </c>
      <c r="BE157" s="43">
        <f>SUM(BE158:BE160)</f>
        <v>0</v>
      </c>
      <c r="BF157" s="43">
        <v>0</v>
      </c>
      <c r="BG157" s="43">
        <f>SUM(BG158:BG160)</f>
        <v>0</v>
      </c>
      <c r="BH157" s="43">
        <f>SUM(BH158:BH160)</f>
        <v>0</v>
      </c>
      <c r="BI157" s="43">
        <f>SUM(BI158:BI160)</f>
        <v>0</v>
      </c>
      <c r="BJ157" s="43">
        <f>SUM(BJ158:BJ160)</f>
        <v>0</v>
      </c>
      <c r="BK157" s="43">
        <f>SUM(BK158:BK160)</f>
        <v>0</v>
      </c>
      <c r="BL157" s="42">
        <v>0</v>
      </c>
      <c r="BM157" s="43">
        <f>SUM(BM158:BM160)</f>
        <v>0</v>
      </c>
      <c r="BN157" s="43">
        <f>SUM(BN158:BN160)</f>
        <v>0</v>
      </c>
      <c r="BO157" s="43">
        <f>SUM(BO158:BO160)</f>
        <v>0</v>
      </c>
      <c r="BP157" s="43">
        <f>SUM(BP158:BP160)</f>
        <v>0</v>
      </c>
      <c r="BQ157" s="43">
        <f>SUM(BQ158:BQ160)</f>
        <v>0</v>
      </c>
      <c r="BR157" s="42">
        <v>0</v>
      </c>
      <c r="BS157" s="43">
        <f>SUM(BS158:BS160)</f>
        <v>0</v>
      </c>
      <c r="BT157" s="43">
        <f>SUM(BT158:BT160)</f>
        <v>0</v>
      </c>
      <c r="BU157" s="43">
        <f>SUM(BU158:BU160)</f>
        <v>0</v>
      </c>
      <c r="BV157" s="43">
        <f>SUM(BV158:BV160)</f>
        <v>0</v>
      </c>
      <c r="BW157" s="43">
        <f>SUM(BW158:BW160)</f>
        <v>0</v>
      </c>
      <c r="BX157" s="51"/>
    </row>
    <row r="158" spans="1:76" s="52" customFormat="1" hidden="1">
      <c r="A158" s="53"/>
      <c r="B158" s="54"/>
      <c r="C158" s="45"/>
      <c r="D158" s="42">
        <v>0</v>
      </c>
      <c r="E158" s="43"/>
      <c r="F158" s="43"/>
      <c r="G158" s="43"/>
      <c r="H158" s="43"/>
      <c r="I158" s="43"/>
      <c r="J158" s="42">
        <v>0</v>
      </c>
      <c r="K158" s="43"/>
      <c r="L158" s="43"/>
      <c r="M158" s="43"/>
      <c r="N158" s="43"/>
      <c r="O158" s="43"/>
      <c r="P158" s="42">
        <v>0</v>
      </c>
      <c r="Q158" s="43"/>
      <c r="R158" s="43"/>
      <c r="S158" s="43"/>
      <c r="T158" s="43"/>
      <c r="U158" s="43"/>
      <c r="V158" s="42">
        <v>0</v>
      </c>
      <c r="W158" s="43"/>
      <c r="X158" s="43"/>
      <c r="Y158" s="43"/>
      <c r="Z158" s="43"/>
      <c r="AA158" s="43"/>
      <c r="AB158" s="42">
        <v>0</v>
      </c>
      <c r="AC158" s="43"/>
      <c r="AD158" s="43"/>
      <c r="AE158" s="43"/>
      <c r="AF158" s="43"/>
      <c r="AG158" s="43"/>
      <c r="AH158" s="43">
        <v>0</v>
      </c>
      <c r="AI158" s="43"/>
      <c r="AJ158" s="43"/>
      <c r="AK158" s="43"/>
      <c r="AL158" s="43"/>
      <c r="AM158" s="43"/>
      <c r="AN158" s="42">
        <v>0</v>
      </c>
      <c r="AO158" s="43"/>
      <c r="AP158" s="43"/>
      <c r="AQ158" s="43"/>
      <c r="AR158" s="43"/>
      <c r="AS158" s="43"/>
      <c r="AT158" s="43">
        <v>0</v>
      </c>
      <c r="AU158" s="43"/>
      <c r="AV158" s="43"/>
      <c r="AW158" s="44"/>
      <c r="AX158" s="43"/>
      <c r="AY158" s="43"/>
      <c r="AZ158" s="42">
        <v>0</v>
      </c>
      <c r="BA158" s="43"/>
      <c r="BB158" s="43"/>
      <c r="BC158" s="43"/>
      <c r="BD158" s="43"/>
      <c r="BE158" s="43"/>
      <c r="BF158" s="43">
        <v>0</v>
      </c>
      <c r="BG158" s="43"/>
      <c r="BH158" s="43"/>
      <c r="BI158" s="43"/>
      <c r="BJ158" s="43"/>
      <c r="BK158" s="43"/>
      <c r="BL158" s="42">
        <v>0</v>
      </c>
      <c r="BM158" s="43"/>
      <c r="BN158" s="43"/>
      <c r="BO158" s="43"/>
      <c r="BP158" s="43"/>
      <c r="BQ158" s="43"/>
      <c r="BR158" s="42">
        <v>0</v>
      </c>
      <c r="BS158" s="43"/>
      <c r="BT158" s="43"/>
      <c r="BU158" s="43"/>
      <c r="BV158" s="43"/>
      <c r="BW158" s="43"/>
      <c r="BX158" s="51"/>
    </row>
    <row r="159" spans="1:76" s="52" customFormat="1" hidden="1">
      <c r="A159" s="53"/>
      <c r="B159" s="54"/>
      <c r="C159" s="45"/>
      <c r="D159" s="42">
        <v>0</v>
      </c>
      <c r="E159" s="43"/>
      <c r="F159" s="43"/>
      <c r="G159" s="43"/>
      <c r="H159" s="43"/>
      <c r="I159" s="43"/>
      <c r="J159" s="42">
        <v>0</v>
      </c>
      <c r="K159" s="43"/>
      <c r="L159" s="43"/>
      <c r="M159" s="43"/>
      <c r="N159" s="43"/>
      <c r="O159" s="43"/>
      <c r="P159" s="42">
        <v>0</v>
      </c>
      <c r="Q159" s="43"/>
      <c r="R159" s="43"/>
      <c r="S159" s="43"/>
      <c r="T159" s="43"/>
      <c r="U159" s="43"/>
      <c r="V159" s="42">
        <v>0</v>
      </c>
      <c r="W159" s="43"/>
      <c r="X159" s="43"/>
      <c r="Y159" s="43"/>
      <c r="Z159" s="43"/>
      <c r="AA159" s="43"/>
      <c r="AB159" s="42">
        <v>0</v>
      </c>
      <c r="AC159" s="43"/>
      <c r="AD159" s="43"/>
      <c r="AE159" s="43"/>
      <c r="AF159" s="43"/>
      <c r="AG159" s="43"/>
      <c r="AH159" s="43">
        <v>0</v>
      </c>
      <c r="AI159" s="43"/>
      <c r="AJ159" s="43"/>
      <c r="AK159" s="43"/>
      <c r="AL159" s="43"/>
      <c r="AM159" s="43"/>
      <c r="AN159" s="42">
        <v>0</v>
      </c>
      <c r="AO159" s="43"/>
      <c r="AP159" s="43"/>
      <c r="AQ159" s="43"/>
      <c r="AR159" s="43"/>
      <c r="AS159" s="43"/>
      <c r="AT159" s="43">
        <v>0</v>
      </c>
      <c r="AU159" s="43"/>
      <c r="AV159" s="43"/>
      <c r="AW159" s="44"/>
      <c r="AX159" s="43"/>
      <c r="AY159" s="43"/>
      <c r="AZ159" s="42">
        <v>0</v>
      </c>
      <c r="BA159" s="43"/>
      <c r="BB159" s="43"/>
      <c r="BC159" s="43"/>
      <c r="BD159" s="43"/>
      <c r="BE159" s="43"/>
      <c r="BF159" s="43">
        <v>0</v>
      </c>
      <c r="BG159" s="43"/>
      <c r="BH159" s="43"/>
      <c r="BI159" s="43"/>
      <c r="BJ159" s="43"/>
      <c r="BK159" s="43"/>
      <c r="BL159" s="42">
        <v>0</v>
      </c>
      <c r="BM159" s="43"/>
      <c r="BN159" s="43"/>
      <c r="BO159" s="43"/>
      <c r="BP159" s="43"/>
      <c r="BQ159" s="43"/>
      <c r="BR159" s="42">
        <v>0</v>
      </c>
      <c r="BS159" s="43"/>
      <c r="BT159" s="43"/>
      <c r="BU159" s="43"/>
      <c r="BV159" s="43"/>
      <c r="BW159" s="43"/>
      <c r="BX159" s="51"/>
    </row>
    <row r="160" spans="1:76" s="52" customFormat="1" hidden="1">
      <c r="A160" s="53"/>
      <c r="B160" s="40"/>
      <c r="C160" s="45"/>
      <c r="D160" s="42">
        <v>0</v>
      </c>
      <c r="E160" s="43"/>
      <c r="F160" s="43"/>
      <c r="G160" s="43"/>
      <c r="H160" s="43"/>
      <c r="I160" s="43"/>
      <c r="J160" s="42">
        <v>0</v>
      </c>
      <c r="K160" s="43"/>
      <c r="L160" s="43"/>
      <c r="M160" s="43"/>
      <c r="N160" s="43"/>
      <c r="O160" s="43"/>
      <c r="P160" s="42">
        <v>0</v>
      </c>
      <c r="Q160" s="43"/>
      <c r="R160" s="43"/>
      <c r="S160" s="43"/>
      <c r="T160" s="43"/>
      <c r="U160" s="43"/>
      <c r="V160" s="42">
        <v>0</v>
      </c>
      <c r="W160" s="43"/>
      <c r="X160" s="43"/>
      <c r="Y160" s="43"/>
      <c r="Z160" s="43"/>
      <c r="AA160" s="43"/>
      <c r="AB160" s="42">
        <v>0</v>
      </c>
      <c r="AC160" s="43"/>
      <c r="AD160" s="43"/>
      <c r="AE160" s="43"/>
      <c r="AF160" s="43"/>
      <c r="AG160" s="43"/>
      <c r="AH160" s="43">
        <v>0</v>
      </c>
      <c r="AI160" s="43"/>
      <c r="AJ160" s="43"/>
      <c r="AK160" s="43"/>
      <c r="AL160" s="43"/>
      <c r="AM160" s="43"/>
      <c r="AN160" s="42">
        <v>0</v>
      </c>
      <c r="AO160" s="43"/>
      <c r="AP160" s="43"/>
      <c r="AQ160" s="43"/>
      <c r="AR160" s="43"/>
      <c r="AS160" s="43"/>
      <c r="AT160" s="43">
        <v>0</v>
      </c>
      <c r="AU160" s="43"/>
      <c r="AV160" s="43"/>
      <c r="AW160" s="44"/>
      <c r="AX160" s="43"/>
      <c r="AY160" s="43"/>
      <c r="AZ160" s="42">
        <v>0</v>
      </c>
      <c r="BA160" s="43"/>
      <c r="BB160" s="43"/>
      <c r="BC160" s="43"/>
      <c r="BD160" s="43"/>
      <c r="BE160" s="43"/>
      <c r="BF160" s="43">
        <v>0</v>
      </c>
      <c r="BG160" s="43"/>
      <c r="BH160" s="43"/>
      <c r="BI160" s="43"/>
      <c r="BJ160" s="43"/>
      <c r="BK160" s="43"/>
      <c r="BL160" s="42">
        <v>0</v>
      </c>
      <c r="BM160" s="43"/>
      <c r="BN160" s="43"/>
      <c r="BO160" s="43"/>
      <c r="BP160" s="43"/>
      <c r="BQ160" s="43"/>
      <c r="BR160" s="42">
        <v>0</v>
      </c>
      <c r="BS160" s="43"/>
      <c r="BT160" s="43"/>
      <c r="BU160" s="43"/>
      <c r="BV160" s="43"/>
      <c r="BW160" s="43"/>
      <c r="BX160" s="51"/>
    </row>
    <row r="161" spans="1:76" s="52" customFormat="1" ht="47.25">
      <c r="A161" s="53" t="s">
        <v>134</v>
      </c>
      <c r="B161" s="40" t="s">
        <v>152</v>
      </c>
      <c r="C161" s="45" t="s">
        <v>27</v>
      </c>
      <c r="D161" s="42">
        <v>0</v>
      </c>
      <c r="E161" s="43">
        <f>SUM(E162:E166)</f>
        <v>0</v>
      </c>
      <c r="F161" s="43">
        <f>SUM(F162:F166)</f>
        <v>0</v>
      </c>
      <c r="G161" s="43">
        <f>SUM(G162:G166)</f>
        <v>0</v>
      </c>
      <c r="H161" s="43">
        <f>SUM(H162:H166)</f>
        <v>0</v>
      </c>
      <c r="I161" s="43">
        <f>SUM(I162:I166)</f>
        <v>0</v>
      </c>
      <c r="J161" s="42">
        <v>0</v>
      </c>
      <c r="K161" s="43">
        <f>SUM(K162:K166)</f>
        <v>0</v>
      </c>
      <c r="L161" s="43">
        <f>SUM(L162:L166)</f>
        <v>0</v>
      </c>
      <c r="M161" s="43">
        <f>SUM(M162:M166)</f>
        <v>0</v>
      </c>
      <c r="N161" s="43">
        <f>SUM(N162:N166)</f>
        <v>0</v>
      </c>
      <c r="O161" s="43">
        <f>SUM(O162:O166)</f>
        <v>0</v>
      </c>
      <c r="P161" s="42">
        <v>0</v>
      </c>
      <c r="Q161" s="43">
        <f>SUM(Q162:Q166)</f>
        <v>0</v>
      </c>
      <c r="R161" s="43">
        <f>SUM(R162:R166)</f>
        <v>0</v>
      </c>
      <c r="S161" s="43">
        <f>SUM(S162:S166)</f>
        <v>0</v>
      </c>
      <c r="T161" s="43">
        <f>SUM(T162:T166)</f>
        <v>0</v>
      </c>
      <c r="U161" s="43">
        <f>SUM(U162:U166)</f>
        <v>1</v>
      </c>
      <c r="V161" s="42">
        <v>0</v>
      </c>
      <c r="W161" s="43">
        <f>SUM(W162:W166)</f>
        <v>0</v>
      </c>
      <c r="X161" s="43">
        <f>SUM(X162:X166)</f>
        <v>0</v>
      </c>
      <c r="Y161" s="43">
        <f>SUM(Y162:Y166)</f>
        <v>0</v>
      </c>
      <c r="Z161" s="43">
        <f>SUM(Z162:Z166)</f>
        <v>0</v>
      </c>
      <c r="AA161" s="43">
        <f>SUM(AA162:AA166)</f>
        <v>1</v>
      </c>
      <c r="AB161" s="42">
        <v>0</v>
      </c>
      <c r="AC161" s="43">
        <f>SUM(AC162:AC166)</f>
        <v>0</v>
      </c>
      <c r="AD161" s="43">
        <f>SUM(AD162:AD166)</f>
        <v>0</v>
      </c>
      <c r="AE161" s="43">
        <f>SUM(AE162:AE166)</f>
        <v>0</v>
      </c>
      <c r="AF161" s="43">
        <f>SUM(AF162:AF166)</f>
        <v>0</v>
      </c>
      <c r="AG161" s="43">
        <f>SUM(AG162:AG166)</f>
        <v>1</v>
      </c>
      <c r="AH161" s="43">
        <v>0</v>
      </c>
      <c r="AI161" s="43">
        <f>SUM(AI162:AI166)</f>
        <v>0</v>
      </c>
      <c r="AJ161" s="43">
        <f>SUM(AJ162:AJ166)</f>
        <v>0</v>
      </c>
      <c r="AK161" s="43">
        <f>SUM(AK162:AK166)</f>
        <v>0</v>
      </c>
      <c r="AL161" s="43">
        <f>SUM(AL162:AL166)</f>
        <v>0</v>
      </c>
      <c r="AM161" s="43">
        <f>SUM(AM162:AM166)</f>
        <v>0</v>
      </c>
      <c r="AN161" s="42">
        <v>0</v>
      </c>
      <c r="AO161" s="43">
        <f>SUM(AO162:AO166)</f>
        <v>0</v>
      </c>
      <c r="AP161" s="43">
        <f>SUM(AP162:AP166)</f>
        <v>0</v>
      </c>
      <c r="AQ161" s="43">
        <f>SUM(AQ162:AQ166)</f>
        <v>0</v>
      </c>
      <c r="AR161" s="43">
        <f>SUM(AR162:AR166)</f>
        <v>0</v>
      </c>
      <c r="AS161" s="43">
        <f>SUM(AS162:AS166)</f>
        <v>0</v>
      </c>
      <c r="AT161" s="43">
        <v>0</v>
      </c>
      <c r="AU161" s="43">
        <f>SUM(AU162:AU166)</f>
        <v>0</v>
      </c>
      <c r="AV161" s="43">
        <f>SUM(AV162:AV166)</f>
        <v>0</v>
      </c>
      <c r="AW161" s="44">
        <f>SUM(AW162:AW166)</f>
        <v>0</v>
      </c>
      <c r="AX161" s="43">
        <f>SUM(AX162:AX166)</f>
        <v>0</v>
      </c>
      <c r="AY161" s="43">
        <f>SUM(AY162:AY166)</f>
        <v>0</v>
      </c>
      <c r="AZ161" s="42">
        <v>0</v>
      </c>
      <c r="BA161" s="43">
        <f>SUM(BA162:BA166)</f>
        <v>0</v>
      </c>
      <c r="BB161" s="43">
        <f>SUM(BB162:BB166)</f>
        <v>0</v>
      </c>
      <c r="BC161" s="43">
        <f>SUM(BC162:BC166)</f>
        <v>0</v>
      </c>
      <c r="BD161" s="43">
        <f>SUM(BD162:BD166)</f>
        <v>0</v>
      </c>
      <c r="BE161" s="43">
        <f>SUM(BE162:BE166)</f>
        <v>0</v>
      </c>
      <c r="BF161" s="43">
        <v>0</v>
      </c>
      <c r="BG161" s="43">
        <f>SUM(BG162:BG166)</f>
        <v>0</v>
      </c>
      <c r="BH161" s="43">
        <f>SUM(BH162:BH166)</f>
        <v>0</v>
      </c>
      <c r="BI161" s="43">
        <f>SUM(BI162:BI166)</f>
        <v>0</v>
      </c>
      <c r="BJ161" s="43">
        <f>SUM(BJ162:BJ166)</f>
        <v>0</v>
      </c>
      <c r="BK161" s="43">
        <f>SUM(BK162:BK166)</f>
        <v>0</v>
      </c>
      <c r="BL161" s="42">
        <v>0</v>
      </c>
      <c r="BM161" s="43">
        <f>SUM(BM162:BM166)</f>
        <v>0</v>
      </c>
      <c r="BN161" s="43">
        <f>SUM(BN162:BN166)</f>
        <v>0</v>
      </c>
      <c r="BO161" s="43">
        <f>SUM(BO162:BO166)</f>
        <v>0</v>
      </c>
      <c r="BP161" s="43">
        <f>SUM(BP162:BP166)</f>
        <v>0</v>
      </c>
      <c r="BQ161" s="43">
        <f>SUM(BQ162:BQ166)</f>
        <v>0</v>
      </c>
      <c r="BR161" s="42">
        <v>0</v>
      </c>
      <c r="BS161" s="43">
        <f>SUM(BS162:BS166)</f>
        <v>0</v>
      </c>
      <c r="BT161" s="43">
        <f>SUM(BT162:BT166)</f>
        <v>0</v>
      </c>
      <c r="BU161" s="43">
        <f>SUM(BU162:BU166)</f>
        <v>0</v>
      </c>
      <c r="BV161" s="43">
        <f>SUM(BV162:BV166)</f>
        <v>0</v>
      </c>
      <c r="BW161" s="43">
        <f>SUM(BW162:BW166)</f>
        <v>0</v>
      </c>
      <c r="BX161" s="51"/>
    </row>
    <row r="162" spans="1:76" s="52" customFormat="1" ht="31.5">
      <c r="A162" s="53" t="s">
        <v>153</v>
      </c>
      <c r="B162" s="54" t="str">
        <f>'[1]4'!B160</f>
        <v>Создание системы интелектуальных ПУ в рамка реализации ФЗ №522</v>
      </c>
      <c r="C162" s="54" t="str">
        <f>'[1]4'!C160</f>
        <v>P_РМ.2025.11</v>
      </c>
      <c r="D162" s="49">
        <v>0</v>
      </c>
      <c r="E162" s="49">
        <v>0</v>
      </c>
      <c r="F162" s="49">
        <v>0</v>
      </c>
      <c r="G162" s="49">
        <v>0</v>
      </c>
      <c r="H162" s="49">
        <v>0</v>
      </c>
      <c r="I162" s="49">
        <v>0</v>
      </c>
      <c r="J162" s="49">
        <v>0</v>
      </c>
      <c r="K162" s="49">
        <v>0</v>
      </c>
      <c r="L162" s="49">
        <v>0</v>
      </c>
      <c r="M162" s="49">
        <v>0</v>
      </c>
      <c r="N162" s="49">
        <v>0</v>
      </c>
      <c r="O162" s="49">
        <v>0</v>
      </c>
      <c r="P162" s="49" t="s">
        <v>91</v>
      </c>
      <c r="Q162" s="49">
        <v>0</v>
      </c>
      <c r="R162" s="49">
        <v>0</v>
      </c>
      <c r="S162" s="49">
        <v>0</v>
      </c>
      <c r="T162" s="49">
        <v>0</v>
      </c>
      <c r="U162" s="49">
        <v>1</v>
      </c>
      <c r="V162" s="49" t="s">
        <v>154</v>
      </c>
      <c r="W162" s="49">
        <v>0</v>
      </c>
      <c r="X162" s="49">
        <v>0</v>
      </c>
      <c r="Y162" s="49">
        <v>0</v>
      </c>
      <c r="Z162" s="49">
        <v>0</v>
      </c>
      <c r="AA162" s="49">
        <v>1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66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N162" s="49">
        <v>0</v>
      </c>
      <c r="BO162" s="49">
        <v>0</v>
      </c>
      <c r="BP162" s="49">
        <v>0</v>
      </c>
      <c r="BQ162" s="49">
        <v>0</v>
      </c>
      <c r="BR162" s="49">
        <v>0</v>
      </c>
      <c r="BS162" s="49">
        <v>0</v>
      </c>
      <c r="BT162" s="49">
        <v>0</v>
      </c>
      <c r="BU162" s="49">
        <v>0</v>
      </c>
      <c r="BV162" s="49">
        <v>0</v>
      </c>
      <c r="BW162" s="49">
        <v>0</v>
      </c>
      <c r="BX162" s="51">
        <f>'[1]4'!CZ160</f>
        <v>0</v>
      </c>
    </row>
    <row r="163" spans="1:76" s="52" customFormat="1" ht="31.5">
      <c r="A163" s="53" t="s">
        <v>155</v>
      </c>
      <c r="B163" s="54" t="str">
        <f>'[1]4'!B161</f>
        <v>Создание системы интелектуальных ПУ в рамка реализации ФЗ №522</v>
      </c>
      <c r="C163" s="54" t="str">
        <f>'[1]4'!C161</f>
        <v>Q_РМ.2026.13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49"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 t="s">
        <v>91</v>
      </c>
      <c r="AC163" s="49">
        <v>0</v>
      </c>
      <c r="AD163" s="49">
        <v>0</v>
      </c>
      <c r="AE163" s="49">
        <v>0</v>
      </c>
      <c r="AF163" s="49">
        <v>0</v>
      </c>
      <c r="AG163" s="49">
        <v>1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66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N163" s="49">
        <v>0</v>
      </c>
      <c r="BO163" s="49">
        <v>0</v>
      </c>
      <c r="BP163" s="49">
        <v>0</v>
      </c>
      <c r="BQ163" s="49">
        <v>0</v>
      </c>
      <c r="BR163" s="49">
        <v>0</v>
      </c>
      <c r="BS163" s="49">
        <v>0</v>
      </c>
      <c r="BT163" s="49">
        <v>0</v>
      </c>
      <c r="BU163" s="49">
        <v>0</v>
      </c>
      <c r="BV163" s="49">
        <v>0</v>
      </c>
      <c r="BW163" s="49">
        <v>0</v>
      </c>
      <c r="BX163" s="51">
        <f>'[1]4'!CZ161</f>
        <v>0</v>
      </c>
    </row>
    <row r="164" spans="1:76" s="52" customFormat="1" ht="31.5">
      <c r="A164" s="53" t="s">
        <v>156</v>
      </c>
      <c r="B164" s="54" t="str">
        <f>'[1]4'!B162</f>
        <v>Создание системы интелектуальных ПУ в рамка реализации ФЗ №522</v>
      </c>
      <c r="C164" s="54" t="str">
        <f>'[1]4'!C162</f>
        <v>R_РМ.2027.05</v>
      </c>
      <c r="D164" s="49">
        <v>0</v>
      </c>
      <c r="E164" s="49">
        <v>0</v>
      </c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 t="s">
        <v>91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66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N164" s="49">
        <v>0</v>
      </c>
      <c r="BO164" s="49">
        <v>0</v>
      </c>
      <c r="BP164" s="49">
        <v>0</v>
      </c>
      <c r="BQ164" s="49">
        <v>0</v>
      </c>
      <c r="BR164" s="49">
        <v>0</v>
      </c>
      <c r="BS164" s="49">
        <v>0</v>
      </c>
      <c r="BT164" s="49">
        <v>0</v>
      </c>
      <c r="BU164" s="49">
        <v>0</v>
      </c>
      <c r="BV164" s="49">
        <v>0</v>
      </c>
      <c r="BW164" s="49">
        <v>0</v>
      </c>
      <c r="BX164" s="51">
        <f>'[1]4'!CZ162</f>
        <v>0</v>
      </c>
    </row>
    <row r="165" spans="1:76" s="52" customFormat="1" hidden="1">
      <c r="A165" s="53"/>
      <c r="B165" s="54"/>
      <c r="C165" s="45"/>
      <c r="D165" s="42">
        <v>0</v>
      </c>
      <c r="E165" s="43"/>
      <c r="F165" s="43"/>
      <c r="G165" s="43"/>
      <c r="H165" s="43"/>
      <c r="I165" s="43"/>
      <c r="J165" s="42">
        <v>0</v>
      </c>
      <c r="K165" s="43"/>
      <c r="L165" s="43"/>
      <c r="M165" s="43"/>
      <c r="N165" s="43"/>
      <c r="O165" s="43"/>
      <c r="P165" s="42"/>
      <c r="Q165" s="43"/>
      <c r="R165" s="43"/>
      <c r="S165" s="43"/>
      <c r="T165" s="43"/>
      <c r="U165" s="43"/>
      <c r="V165" s="42"/>
      <c r="W165" s="43"/>
      <c r="X165" s="43"/>
      <c r="Y165" s="43"/>
      <c r="Z165" s="43"/>
      <c r="AA165" s="43"/>
      <c r="AB165" s="42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2"/>
      <c r="AO165" s="43"/>
      <c r="AP165" s="43"/>
      <c r="AQ165" s="43"/>
      <c r="AR165" s="43"/>
      <c r="AS165" s="43"/>
      <c r="AT165" s="43"/>
      <c r="AU165" s="43"/>
      <c r="AV165" s="43"/>
      <c r="AW165" s="44"/>
      <c r="AX165" s="43"/>
      <c r="AY165" s="43"/>
      <c r="AZ165" s="42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2"/>
      <c r="BM165" s="43"/>
      <c r="BN165" s="43"/>
      <c r="BO165" s="43"/>
      <c r="BP165" s="43"/>
      <c r="BQ165" s="43"/>
      <c r="BR165" s="42"/>
      <c r="BS165" s="43"/>
      <c r="BT165" s="43"/>
      <c r="BU165" s="43"/>
      <c r="BV165" s="43"/>
      <c r="BW165" s="43"/>
      <c r="BX165" s="51"/>
    </row>
    <row r="166" spans="1:76" s="52" customFormat="1" hidden="1">
      <c r="A166" s="53"/>
      <c r="B166" s="40"/>
      <c r="C166" s="45"/>
      <c r="D166" s="42">
        <v>0</v>
      </c>
      <c r="E166" s="43"/>
      <c r="F166" s="43"/>
      <c r="G166" s="43"/>
      <c r="H166" s="43"/>
      <c r="I166" s="43"/>
      <c r="J166" s="42">
        <v>0</v>
      </c>
      <c r="K166" s="43"/>
      <c r="L166" s="43"/>
      <c r="M166" s="43"/>
      <c r="N166" s="43"/>
      <c r="O166" s="43"/>
      <c r="P166" s="42"/>
      <c r="Q166" s="43"/>
      <c r="R166" s="43"/>
      <c r="S166" s="43"/>
      <c r="T166" s="43"/>
      <c r="U166" s="43"/>
      <c r="V166" s="42"/>
      <c r="W166" s="43"/>
      <c r="X166" s="43"/>
      <c r="Y166" s="43"/>
      <c r="Z166" s="43"/>
      <c r="AA166" s="43"/>
      <c r="AB166" s="42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2"/>
      <c r="AO166" s="43"/>
      <c r="AP166" s="43"/>
      <c r="AQ166" s="43"/>
      <c r="AR166" s="43"/>
      <c r="AS166" s="43"/>
      <c r="AT166" s="43"/>
      <c r="AU166" s="43"/>
      <c r="AV166" s="43"/>
      <c r="AW166" s="44"/>
      <c r="AX166" s="43"/>
      <c r="AY166" s="43"/>
      <c r="AZ166" s="42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2"/>
      <c r="BM166" s="43"/>
      <c r="BN166" s="43"/>
      <c r="BO166" s="43"/>
      <c r="BP166" s="43"/>
      <c r="BQ166" s="43"/>
      <c r="BR166" s="42"/>
      <c r="BS166" s="43"/>
      <c r="BT166" s="43"/>
      <c r="BU166" s="43"/>
      <c r="BV166" s="43"/>
      <c r="BW166" s="43"/>
      <c r="BX166" s="51"/>
    </row>
    <row r="167" spans="1:76" s="46" customFormat="1" ht="47.25">
      <c r="A167" s="39" t="s">
        <v>135</v>
      </c>
      <c r="B167" s="40" t="str">
        <f>'[1]4'!B164</f>
        <v>«Включение приборов учета в систему сбора и передачи данных, класс напряжения 6 (10) кВ, всего, в том числе:»</v>
      </c>
      <c r="C167" s="40" t="str">
        <f>'[1]4'!C164</f>
        <v>нд</v>
      </c>
      <c r="D167" s="42">
        <v>0</v>
      </c>
      <c r="E167" s="43">
        <f>SUM(E168:E172)</f>
        <v>0</v>
      </c>
      <c r="F167" s="43">
        <f>SUM(F168:F172)</f>
        <v>0</v>
      </c>
      <c r="G167" s="43">
        <f>SUM(G168:G172)</f>
        <v>0</v>
      </c>
      <c r="H167" s="43">
        <f>SUM(H168:H172)</f>
        <v>0</v>
      </c>
      <c r="I167" s="43">
        <f>SUM(I168:I172)</f>
        <v>0</v>
      </c>
      <c r="J167" s="42">
        <v>0</v>
      </c>
      <c r="K167" s="43">
        <f>SUM(K168:K172)</f>
        <v>0</v>
      </c>
      <c r="L167" s="43">
        <f>SUM(L168:L172)</f>
        <v>0</v>
      </c>
      <c r="M167" s="43">
        <f>SUM(M168:M172)</f>
        <v>0</v>
      </c>
      <c r="N167" s="43">
        <f>SUM(N168:N172)</f>
        <v>0</v>
      </c>
      <c r="O167" s="43">
        <f>SUM(O168:O172)</f>
        <v>0</v>
      </c>
      <c r="P167" s="42" t="s">
        <v>27</v>
      </c>
      <c r="Q167" s="43">
        <f>SUM(Q168:Q172)</f>
        <v>0</v>
      </c>
      <c r="R167" s="43">
        <f>SUM(R168:R172)</f>
        <v>0</v>
      </c>
      <c r="S167" s="43">
        <f>SUM(S168:S172)</f>
        <v>0</v>
      </c>
      <c r="T167" s="43">
        <f>SUM(T168:T172)</f>
        <v>0</v>
      </c>
      <c r="U167" s="43">
        <f>SUM(U168:U172)</f>
        <v>1</v>
      </c>
      <c r="V167" s="42" t="s">
        <v>27</v>
      </c>
      <c r="W167" s="43">
        <f>SUM(W168:W172)</f>
        <v>0</v>
      </c>
      <c r="X167" s="43">
        <f>SUM(X168:X172)</f>
        <v>0</v>
      </c>
      <c r="Y167" s="43">
        <f>SUM(Y168:Y172)</f>
        <v>0</v>
      </c>
      <c r="Z167" s="43">
        <f>SUM(Z168:Z172)</f>
        <v>0</v>
      </c>
      <c r="AA167" s="43">
        <f>SUM(AA168:AA172)</f>
        <v>1</v>
      </c>
      <c r="AB167" s="42" t="s">
        <v>27</v>
      </c>
      <c r="AC167" s="43">
        <f>SUM(AC168:AC172)</f>
        <v>0</v>
      </c>
      <c r="AD167" s="43">
        <f>SUM(AD168:AD172)</f>
        <v>0</v>
      </c>
      <c r="AE167" s="43">
        <f>SUM(AE168:AE172)</f>
        <v>0</v>
      </c>
      <c r="AF167" s="43">
        <f>SUM(AF168:AF172)</f>
        <v>0</v>
      </c>
      <c r="AG167" s="43">
        <f>SUM(AG168:AG172)</f>
        <v>1</v>
      </c>
      <c r="AH167" s="43" t="s">
        <v>27</v>
      </c>
      <c r="AI167" s="43">
        <f>SUM(AI168:AI172)</f>
        <v>0</v>
      </c>
      <c r="AJ167" s="43">
        <f>SUM(AJ168:AJ172)</f>
        <v>0</v>
      </c>
      <c r="AK167" s="43">
        <f>SUM(AK168:AK172)</f>
        <v>0</v>
      </c>
      <c r="AL167" s="43">
        <f>SUM(AL168:AL172)</f>
        <v>0</v>
      </c>
      <c r="AM167" s="43">
        <f>SUM(AM168:AM172)</f>
        <v>1</v>
      </c>
      <c r="AN167" s="42" t="s">
        <v>27</v>
      </c>
      <c r="AO167" s="43">
        <f>SUM(AO168:AO172)</f>
        <v>0</v>
      </c>
      <c r="AP167" s="43">
        <f>SUM(AP168:AP172)</f>
        <v>0</v>
      </c>
      <c r="AQ167" s="43">
        <f>SUM(AQ168:AQ172)</f>
        <v>0</v>
      </c>
      <c r="AR167" s="43">
        <f>SUM(AR168:AR172)</f>
        <v>0</v>
      </c>
      <c r="AS167" s="43">
        <f>SUM(AS168:AS172)</f>
        <v>1</v>
      </c>
      <c r="AT167" s="43" t="s">
        <v>27</v>
      </c>
      <c r="AU167" s="43">
        <f>SUM(AU168:AU172)</f>
        <v>0</v>
      </c>
      <c r="AV167" s="43">
        <f>SUM(AV168:AV172)</f>
        <v>0</v>
      </c>
      <c r="AW167" s="44">
        <f>SUM(AW168:AW172)</f>
        <v>0</v>
      </c>
      <c r="AX167" s="43">
        <f>SUM(AX168:AX172)</f>
        <v>0</v>
      </c>
      <c r="AY167" s="43">
        <f>SUM(AY168:AY172)</f>
        <v>1</v>
      </c>
      <c r="AZ167" s="42" t="s">
        <v>27</v>
      </c>
      <c r="BA167" s="43">
        <f>SUM(BA168:BA172)</f>
        <v>0</v>
      </c>
      <c r="BB167" s="43">
        <f>SUM(BB168:BB172)</f>
        <v>0</v>
      </c>
      <c r="BC167" s="43">
        <f>SUM(BC168:BC172)</f>
        <v>0</v>
      </c>
      <c r="BD167" s="43">
        <f>SUM(BD168:BD172)</f>
        <v>0</v>
      </c>
      <c r="BE167" s="43">
        <f>SUM(BE168:BE172)</f>
        <v>0</v>
      </c>
      <c r="BF167" s="43" t="s">
        <v>27</v>
      </c>
      <c r="BG167" s="43">
        <f>SUM(BG168:BG172)</f>
        <v>0</v>
      </c>
      <c r="BH167" s="43">
        <f>SUM(BH168:BH172)</f>
        <v>0</v>
      </c>
      <c r="BI167" s="43">
        <f>SUM(BI168:BI172)</f>
        <v>0</v>
      </c>
      <c r="BJ167" s="43">
        <f>SUM(BJ168:BJ172)</f>
        <v>0</v>
      </c>
      <c r="BK167" s="43">
        <f>SUM(BK168:BK172)</f>
        <v>0</v>
      </c>
      <c r="BL167" s="42" t="s">
        <v>27</v>
      </c>
      <c r="BM167" s="43">
        <f>SUM(BM168:BM172)</f>
        <v>0</v>
      </c>
      <c r="BN167" s="43">
        <f>SUM(BN168:BN172)</f>
        <v>0</v>
      </c>
      <c r="BO167" s="43">
        <f>SUM(BO168:BO172)</f>
        <v>0</v>
      </c>
      <c r="BP167" s="43">
        <f>SUM(BP168:BP172)</f>
        <v>0</v>
      </c>
      <c r="BQ167" s="43">
        <f>SUM(BQ168:BQ172)</f>
        <v>0</v>
      </c>
      <c r="BR167" s="42" t="s">
        <v>27</v>
      </c>
      <c r="BS167" s="43">
        <f>SUM(BS168:BS172)</f>
        <v>0</v>
      </c>
      <c r="BT167" s="43">
        <f>SUM(BT168:BT172)</f>
        <v>0</v>
      </c>
      <c r="BU167" s="43">
        <f>SUM(BU168:BU172)</f>
        <v>0</v>
      </c>
      <c r="BV167" s="43">
        <f>SUM(BV168:BV172)</f>
        <v>0</v>
      </c>
      <c r="BW167" s="43">
        <f>SUM(BW168:BW172)</f>
        <v>0</v>
      </c>
      <c r="BX167" s="45"/>
    </row>
    <row r="168" spans="1:76" s="52" customFormat="1" ht="110.25">
      <c r="A168" s="53" t="s">
        <v>157</v>
      </c>
      <c r="B168" s="54" t="str">
        <f>'[1]4'!B165</f>
        <v>АИИС КУЭ АО «Пензенская горэлектросеть»</v>
      </c>
      <c r="C168" s="54" t="str">
        <f>'[1]4'!C165</f>
        <v>P_РМ.2025.01</v>
      </c>
      <c r="D168" s="49">
        <v>0</v>
      </c>
      <c r="E168" s="49">
        <v>0</v>
      </c>
      <c r="F168" s="49">
        <v>0</v>
      </c>
      <c r="G168" s="49">
        <v>0</v>
      </c>
      <c r="H168" s="49">
        <v>0</v>
      </c>
      <c r="I168" s="49">
        <v>0</v>
      </c>
      <c r="J168" s="49">
        <v>0</v>
      </c>
      <c r="K168" s="49">
        <v>0</v>
      </c>
      <c r="L168" s="49">
        <v>0</v>
      </c>
      <c r="M168" s="49">
        <v>0</v>
      </c>
      <c r="N168" s="49">
        <v>0</v>
      </c>
      <c r="O168" s="49">
        <v>0</v>
      </c>
      <c r="P168" s="49" t="s">
        <v>91</v>
      </c>
      <c r="Q168" s="49">
        <v>0</v>
      </c>
      <c r="R168" s="49">
        <v>0</v>
      </c>
      <c r="S168" s="49">
        <v>0</v>
      </c>
      <c r="T168" s="49">
        <v>0</v>
      </c>
      <c r="U168" s="49">
        <v>1</v>
      </c>
      <c r="V168" s="49" t="s">
        <v>158</v>
      </c>
      <c r="W168" s="49">
        <f>'[1]5. 2025 г.'!F141</f>
        <v>0</v>
      </c>
      <c r="X168" s="49">
        <f>'[1]5. 2025 г.'!G141</f>
        <v>0</v>
      </c>
      <c r="Y168" s="49">
        <f>'[1]5. 2025 г.'!H141</f>
        <v>0</v>
      </c>
      <c r="Z168" s="49">
        <f>'[1]5. 2025 г.'!I141</f>
        <v>0</v>
      </c>
      <c r="AA168" s="49">
        <v>1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66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N168" s="49">
        <v>0</v>
      </c>
      <c r="BO168" s="49">
        <v>0</v>
      </c>
      <c r="BP168" s="49">
        <v>0</v>
      </c>
      <c r="BQ168" s="49">
        <v>0</v>
      </c>
      <c r="BR168" s="49">
        <v>0</v>
      </c>
      <c r="BS168" s="49">
        <v>0</v>
      </c>
      <c r="BT168" s="49">
        <v>0</v>
      </c>
      <c r="BU168" s="49">
        <v>0</v>
      </c>
      <c r="BV168" s="49">
        <v>0</v>
      </c>
      <c r="BW168" s="49">
        <v>0</v>
      </c>
      <c r="BX168" s="51" t="str">
        <f>'[1]4'!CZ165</f>
        <v xml:space="preserve">изменение сметной стоимости в связи корректировкой объемов работ в части изменения кол-ва подстанций </v>
      </c>
    </row>
    <row r="169" spans="1:76" s="52" customFormat="1" ht="110.25">
      <c r="A169" s="53" t="s">
        <v>159</v>
      </c>
      <c r="B169" s="54" t="str">
        <f>'[1]4'!B166</f>
        <v>АИИС КУЭ АО «Пензенская горэлектросеть»</v>
      </c>
      <c r="C169" s="54" t="str">
        <f>'[1]4'!C166</f>
        <v>Q_РМ.2026.01</v>
      </c>
      <c r="D169" s="49">
        <v>0</v>
      </c>
      <c r="E169" s="49">
        <v>0</v>
      </c>
      <c r="F169" s="49">
        <v>0</v>
      </c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 t="s">
        <v>91</v>
      </c>
      <c r="AC169" s="49">
        <v>0</v>
      </c>
      <c r="AD169" s="49">
        <v>0</v>
      </c>
      <c r="AE169" s="49">
        <v>0</v>
      </c>
      <c r="AF169" s="49">
        <v>0</v>
      </c>
      <c r="AG169" s="49">
        <v>1</v>
      </c>
      <c r="AH169" s="49" t="s">
        <v>98</v>
      </c>
      <c r="AI169" s="49">
        <f>'[1]5. 2026 г.'!T140</f>
        <v>0</v>
      </c>
      <c r="AJ169" s="49">
        <f>'[1]5. 2026 г.'!U140</f>
        <v>0</v>
      </c>
      <c r="AK169" s="49">
        <f>'[1]5. 2027 г.'!V147</f>
        <v>0</v>
      </c>
      <c r="AL169" s="49">
        <f>'[1]5. 2027 г.'!W147</f>
        <v>0</v>
      </c>
      <c r="AM169" s="49">
        <f>'[1]5. 2027 г.'!X147</f>
        <v>1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66">
        <v>0</v>
      </c>
      <c r="AX169" s="49">
        <v>0</v>
      </c>
      <c r="AY169" s="49">
        <f>'[1]5. 2027 г.'!X148</f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N169" s="49">
        <v>0</v>
      </c>
      <c r="BO169" s="49">
        <v>0</v>
      </c>
      <c r="BP169" s="49">
        <v>0</v>
      </c>
      <c r="BQ169" s="49">
        <v>0</v>
      </c>
      <c r="BR169" s="49">
        <v>0</v>
      </c>
      <c r="BS169" s="49">
        <v>0</v>
      </c>
      <c r="BT169" s="49">
        <v>0</v>
      </c>
      <c r="BU169" s="49">
        <v>0</v>
      </c>
      <c r="BV169" s="49">
        <v>0</v>
      </c>
      <c r="BW169" s="49">
        <v>0</v>
      </c>
      <c r="BX169" s="51" t="str">
        <f>'[1]4'!CZ166</f>
        <v xml:space="preserve">изменение сметной стоимости в связи корректировкой объемов работ в части изменения кол-ва подстанций </v>
      </c>
    </row>
    <row r="170" spans="1:76" s="52" customFormat="1" ht="110.25">
      <c r="A170" s="53" t="s">
        <v>160</v>
      </c>
      <c r="B170" s="54" t="str">
        <f>'[1]4'!B167</f>
        <v>АИИС КУЭ АО «Пензенская горэлектросеть»</v>
      </c>
      <c r="C170" s="54" t="str">
        <f>'[1]4'!C167</f>
        <v>R_РМ.2027.01</v>
      </c>
      <c r="D170" s="49">
        <v>0</v>
      </c>
      <c r="E170" s="49">
        <v>0</v>
      </c>
      <c r="F170" s="49">
        <v>0</v>
      </c>
      <c r="G170" s="49">
        <v>0</v>
      </c>
      <c r="H170" s="49">
        <v>0</v>
      </c>
      <c r="I170" s="49">
        <v>0</v>
      </c>
      <c r="J170" s="49">
        <v>0</v>
      </c>
      <c r="K170" s="49">
        <v>0</v>
      </c>
      <c r="L170" s="49">
        <v>0</v>
      </c>
      <c r="M170" s="49">
        <v>0</v>
      </c>
      <c r="N170" s="49">
        <v>0</v>
      </c>
      <c r="O170" s="49">
        <v>0</v>
      </c>
      <c r="P170" s="49">
        <v>0</v>
      </c>
      <c r="Q170" s="49">
        <v>0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49">
        <v>0</v>
      </c>
      <c r="X170" s="49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  <c r="AI170" s="49">
        <v>0</v>
      </c>
      <c r="AJ170" s="49">
        <v>0</v>
      </c>
      <c r="AK170" s="49">
        <v>0</v>
      </c>
      <c r="AL170" s="49">
        <v>0</v>
      </c>
      <c r="AM170" s="49">
        <v>0</v>
      </c>
      <c r="AN170" s="49" t="s">
        <v>91</v>
      </c>
      <c r="AO170" s="49">
        <v>0</v>
      </c>
      <c r="AP170" s="49">
        <v>0</v>
      </c>
      <c r="AQ170" s="49">
        <v>0</v>
      </c>
      <c r="AR170" s="49">
        <v>0</v>
      </c>
      <c r="AS170" s="49">
        <v>1</v>
      </c>
      <c r="AT170" s="49" t="s">
        <v>98</v>
      </c>
      <c r="AU170" s="49">
        <f>'[1]5. 2027 г.'!T149</f>
        <v>0</v>
      </c>
      <c r="AV170" s="49">
        <f>'[1]5. 2027 г.'!U149</f>
        <v>0</v>
      </c>
      <c r="AW170" s="66">
        <f>'[1]5. 2027 г.'!AC160</f>
        <v>0</v>
      </c>
      <c r="AX170" s="49">
        <f>'[1]5. 2027 г.'!AD160</f>
        <v>0</v>
      </c>
      <c r="AY170" s="49">
        <f>'[1]5. 2027 г.'!AE160</f>
        <v>1</v>
      </c>
      <c r="AZ170" s="49">
        <v>0</v>
      </c>
      <c r="BA170" s="49">
        <v>0</v>
      </c>
      <c r="BB170" s="49">
        <v>0</v>
      </c>
      <c r="BC170" s="49">
        <v>0</v>
      </c>
      <c r="BD170" s="49">
        <v>0</v>
      </c>
      <c r="BE170" s="49">
        <v>0</v>
      </c>
      <c r="BF170" s="49">
        <v>0</v>
      </c>
      <c r="BG170" s="49">
        <v>0</v>
      </c>
      <c r="BH170" s="49">
        <v>0</v>
      </c>
      <c r="BI170" s="49">
        <v>0</v>
      </c>
      <c r="BJ170" s="49">
        <v>0</v>
      </c>
      <c r="BK170" s="49">
        <v>0</v>
      </c>
      <c r="BL170" s="49">
        <v>0</v>
      </c>
      <c r="BM170" s="49">
        <v>0</v>
      </c>
      <c r="BN170" s="49">
        <v>0</v>
      </c>
      <c r="BO170" s="49">
        <v>0</v>
      </c>
      <c r="BP170" s="49">
        <v>0</v>
      </c>
      <c r="BQ170" s="49">
        <v>0</v>
      </c>
      <c r="BR170" s="49">
        <v>0</v>
      </c>
      <c r="BS170" s="49">
        <v>0</v>
      </c>
      <c r="BT170" s="49">
        <v>0</v>
      </c>
      <c r="BU170" s="49">
        <v>0</v>
      </c>
      <c r="BV170" s="49">
        <v>0</v>
      </c>
      <c r="BW170" s="49">
        <v>0</v>
      </c>
      <c r="BX170" s="51" t="str">
        <f>'[1]4'!CZ167</f>
        <v xml:space="preserve">изменение сметной стоимости в связи корректировкой объемов работ в части изменения кол-ва подстанций </v>
      </c>
    </row>
    <row r="171" spans="1:76" s="52" customFormat="1" hidden="1">
      <c r="A171" s="53" t="s">
        <v>161</v>
      </c>
      <c r="B171" s="54">
        <f>'[1]4'!B168</f>
        <v>0</v>
      </c>
      <c r="C171" s="54">
        <f>'[1]4'!C168</f>
        <v>0</v>
      </c>
      <c r="D171" s="49">
        <v>0</v>
      </c>
      <c r="E171" s="49">
        <v>0</v>
      </c>
      <c r="F171" s="49">
        <v>0</v>
      </c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66">
        <v>0</v>
      </c>
      <c r="AX171" s="49">
        <v>0</v>
      </c>
      <c r="AY171" s="49">
        <v>0</v>
      </c>
      <c r="AZ171" s="49">
        <v>4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4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4</v>
      </c>
      <c r="BM171" s="49">
        <v>0</v>
      </c>
      <c r="BN171" s="49">
        <v>0</v>
      </c>
      <c r="BO171" s="49">
        <v>0</v>
      </c>
      <c r="BP171" s="49">
        <v>0</v>
      </c>
      <c r="BQ171" s="49">
        <v>0</v>
      </c>
      <c r="BR171" s="49">
        <v>4</v>
      </c>
      <c r="BS171" s="49">
        <v>0</v>
      </c>
      <c r="BT171" s="49">
        <v>0</v>
      </c>
      <c r="BU171" s="49">
        <v>0</v>
      </c>
      <c r="BV171" s="49">
        <v>0</v>
      </c>
      <c r="BW171" s="49">
        <v>0</v>
      </c>
      <c r="BX171" s="51"/>
    </row>
    <row r="172" spans="1:76" s="52" customFormat="1" hidden="1">
      <c r="A172" s="53"/>
      <c r="B172" s="40"/>
      <c r="C172" s="40"/>
      <c r="D172" s="49"/>
      <c r="E172" s="55"/>
      <c r="F172" s="55"/>
      <c r="G172" s="55"/>
      <c r="H172" s="55"/>
      <c r="I172" s="55"/>
      <c r="J172" s="49"/>
      <c r="K172" s="55"/>
      <c r="L172" s="55"/>
      <c r="M172" s="55"/>
      <c r="N172" s="55"/>
      <c r="O172" s="55"/>
      <c r="P172" s="49"/>
      <c r="Q172" s="55"/>
      <c r="R172" s="55"/>
      <c r="S172" s="55"/>
      <c r="T172" s="55"/>
      <c r="U172" s="55"/>
      <c r="V172" s="49"/>
      <c r="W172" s="55"/>
      <c r="X172" s="55"/>
      <c r="Y172" s="55"/>
      <c r="Z172" s="55"/>
      <c r="AA172" s="55"/>
      <c r="AB172" s="49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49"/>
      <c r="AO172" s="55"/>
      <c r="AP172" s="55"/>
      <c r="AQ172" s="55"/>
      <c r="AR172" s="55"/>
      <c r="AS172" s="55"/>
      <c r="AT172" s="55"/>
      <c r="AU172" s="55"/>
      <c r="AV172" s="55"/>
      <c r="AW172" s="68"/>
      <c r="AX172" s="55"/>
      <c r="AY172" s="55"/>
      <c r="AZ172" s="49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49"/>
      <c r="BM172" s="55"/>
      <c r="BN172" s="55"/>
      <c r="BO172" s="55"/>
      <c r="BP172" s="55"/>
      <c r="BQ172" s="55"/>
      <c r="BR172" s="49"/>
      <c r="BS172" s="55"/>
      <c r="BT172" s="55"/>
      <c r="BU172" s="55"/>
      <c r="BV172" s="55"/>
      <c r="BW172" s="55"/>
      <c r="BX172" s="51"/>
    </row>
    <row r="173" spans="1:76" s="52" customFormat="1" ht="47.25">
      <c r="A173" s="53" t="s">
        <v>136</v>
      </c>
      <c r="B173" s="40" t="str">
        <f>'[1]4'!B170</f>
        <v>«Включение приборов учета в систему сбора и передачи данных, класс напряжения 35 кВ, всего, в том числе:»</v>
      </c>
      <c r="C173" s="40" t="str">
        <f>'[1]4'!C170</f>
        <v>нд</v>
      </c>
      <c r="D173" s="49">
        <v>0</v>
      </c>
      <c r="E173" s="55">
        <f>SUM(E174:E176)</f>
        <v>0</v>
      </c>
      <c r="F173" s="55">
        <f>SUM(F174:F176)</f>
        <v>0</v>
      </c>
      <c r="G173" s="55">
        <f>SUM(G174:G176)</f>
        <v>0</v>
      </c>
      <c r="H173" s="55">
        <f>SUM(H174:H176)</f>
        <v>0</v>
      </c>
      <c r="I173" s="55">
        <f>SUM(I174:I176)</f>
        <v>0</v>
      </c>
      <c r="J173" s="49">
        <v>0</v>
      </c>
      <c r="K173" s="55">
        <f>SUM(K174:K176)</f>
        <v>0</v>
      </c>
      <c r="L173" s="55">
        <f>SUM(L174:L176)</f>
        <v>0</v>
      </c>
      <c r="M173" s="55">
        <f>SUM(M174:M176)</f>
        <v>0</v>
      </c>
      <c r="N173" s="55">
        <f>SUM(N174:N176)</f>
        <v>0</v>
      </c>
      <c r="O173" s="55">
        <f>SUM(O174:O176)</f>
        <v>0</v>
      </c>
      <c r="P173" s="49">
        <v>0</v>
      </c>
      <c r="Q173" s="55">
        <f>SUM(Q174:Q176)</f>
        <v>0</v>
      </c>
      <c r="R173" s="55">
        <f>SUM(R174:R176)</f>
        <v>0</v>
      </c>
      <c r="S173" s="55">
        <f>SUM(S174:S176)</f>
        <v>0</v>
      </c>
      <c r="T173" s="55">
        <f>SUM(T174:T176)</f>
        <v>0</v>
      </c>
      <c r="U173" s="55">
        <f>SUM(U174:U176)</f>
        <v>0</v>
      </c>
      <c r="V173" s="49">
        <v>0</v>
      </c>
      <c r="W173" s="55">
        <f>SUM(W174:W176)</f>
        <v>0</v>
      </c>
      <c r="X173" s="55">
        <f>SUM(X174:X176)</f>
        <v>0</v>
      </c>
      <c r="Y173" s="55">
        <f>SUM(Y174:Y176)</f>
        <v>0</v>
      </c>
      <c r="Z173" s="55">
        <f>SUM(Z174:Z176)</f>
        <v>0</v>
      </c>
      <c r="AA173" s="55">
        <f>SUM(AA174:AA176)</f>
        <v>0</v>
      </c>
      <c r="AB173" s="49">
        <v>0</v>
      </c>
      <c r="AC173" s="55">
        <v>0</v>
      </c>
      <c r="AD173" s="55">
        <v>0</v>
      </c>
      <c r="AE173" s="55">
        <v>0</v>
      </c>
      <c r="AF173" s="55">
        <v>0</v>
      </c>
      <c r="AG173" s="55">
        <v>0</v>
      </c>
      <c r="AH173" s="55">
        <v>0</v>
      </c>
      <c r="AI173" s="55">
        <v>0</v>
      </c>
      <c r="AJ173" s="55">
        <v>0</v>
      </c>
      <c r="AK173" s="55">
        <v>0</v>
      </c>
      <c r="AL173" s="55">
        <v>0</v>
      </c>
      <c r="AM173" s="55">
        <v>0</v>
      </c>
      <c r="AN173" s="49">
        <v>0</v>
      </c>
      <c r="AO173" s="55">
        <v>0</v>
      </c>
      <c r="AP173" s="55">
        <v>0</v>
      </c>
      <c r="AQ173" s="55">
        <v>0</v>
      </c>
      <c r="AR173" s="55">
        <v>0</v>
      </c>
      <c r="AS173" s="55">
        <v>0</v>
      </c>
      <c r="AT173" s="55">
        <v>0</v>
      </c>
      <c r="AU173" s="55">
        <v>0</v>
      </c>
      <c r="AV173" s="55">
        <v>0</v>
      </c>
      <c r="AW173" s="68">
        <v>0</v>
      </c>
      <c r="AX173" s="55">
        <v>0</v>
      </c>
      <c r="AY173" s="55">
        <v>0</v>
      </c>
      <c r="AZ173" s="49">
        <v>0</v>
      </c>
      <c r="BA173" s="55">
        <v>0</v>
      </c>
      <c r="BB173" s="55">
        <v>0</v>
      </c>
      <c r="BC173" s="55">
        <v>0</v>
      </c>
      <c r="BD173" s="55">
        <v>0</v>
      </c>
      <c r="BE173" s="55">
        <v>0</v>
      </c>
      <c r="BF173" s="55">
        <v>0</v>
      </c>
      <c r="BG173" s="55">
        <v>0</v>
      </c>
      <c r="BH173" s="55">
        <v>0</v>
      </c>
      <c r="BI173" s="55">
        <v>0</v>
      </c>
      <c r="BJ173" s="55">
        <v>0</v>
      </c>
      <c r="BK173" s="55">
        <v>0</v>
      </c>
      <c r="BL173" s="49">
        <v>0</v>
      </c>
      <c r="BM173" s="55">
        <f>SUM(BM174:BM176)</f>
        <v>0</v>
      </c>
      <c r="BN173" s="55">
        <f>SUM(BN174:BN176)</f>
        <v>0</v>
      </c>
      <c r="BO173" s="55">
        <f>SUM(BO174:BO176)</f>
        <v>0</v>
      </c>
      <c r="BP173" s="55">
        <f>SUM(BP174:BP176)</f>
        <v>0</v>
      </c>
      <c r="BQ173" s="55">
        <f>SUM(BQ174:BQ176)</f>
        <v>0</v>
      </c>
      <c r="BR173" s="49">
        <v>0</v>
      </c>
      <c r="BS173" s="55">
        <f>SUM(BS174:BS176)</f>
        <v>0</v>
      </c>
      <c r="BT173" s="55">
        <f>SUM(BT174:BT176)</f>
        <v>0</v>
      </c>
      <c r="BU173" s="55">
        <f>SUM(BU174:BU176)</f>
        <v>0</v>
      </c>
      <c r="BV173" s="55">
        <f>SUM(BV174:BV176)</f>
        <v>0</v>
      </c>
      <c r="BW173" s="55">
        <f>SUM(BW174:BW176)</f>
        <v>0</v>
      </c>
      <c r="BX173" s="51"/>
    </row>
    <row r="174" spans="1:76" s="52" customFormat="1" hidden="1">
      <c r="A174" s="53"/>
      <c r="B174" s="40"/>
      <c r="C174" s="40"/>
      <c r="D174" s="49"/>
      <c r="E174" s="55"/>
      <c r="F174" s="55"/>
      <c r="G174" s="55"/>
      <c r="H174" s="55"/>
      <c r="I174" s="55"/>
      <c r="J174" s="49"/>
      <c r="K174" s="55"/>
      <c r="L174" s="55"/>
      <c r="M174" s="55"/>
      <c r="N174" s="55"/>
      <c r="O174" s="55"/>
      <c r="P174" s="49">
        <v>0</v>
      </c>
      <c r="Q174" s="55"/>
      <c r="R174" s="55"/>
      <c r="S174" s="55"/>
      <c r="T174" s="55"/>
      <c r="U174" s="55"/>
      <c r="V174" s="49">
        <v>0</v>
      </c>
      <c r="W174" s="55"/>
      <c r="X174" s="55"/>
      <c r="Y174" s="55"/>
      <c r="Z174" s="55"/>
      <c r="AA174" s="55"/>
      <c r="AB174" s="49">
        <v>0</v>
      </c>
      <c r="AC174" s="55">
        <v>0</v>
      </c>
      <c r="AD174" s="55">
        <v>0</v>
      </c>
      <c r="AE174" s="55">
        <v>0</v>
      </c>
      <c r="AF174" s="55">
        <v>0</v>
      </c>
      <c r="AG174" s="55">
        <v>0</v>
      </c>
      <c r="AH174" s="55">
        <v>0</v>
      </c>
      <c r="AI174" s="55">
        <v>0</v>
      </c>
      <c r="AJ174" s="55">
        <v>0</v>
      </c>
      <c r="AK174" s="55">
        <v>0</v>
      </c>
      <c r="AL174" s="55">
        <v>0</v>
      </c>
      <c r="AM174" s="55">
        <v>0</v>
      </c>
      <c r="AN174" s="49">
        <v>0</v>
      </c>
      <c r="AO174" s="55">
        <v>0</v>
      </c>
      <c r="AP174" s="55">
        <v>0</v>
      </c>
      <c r="AQ174" s="55">
        <v>0</v>
      </c>
      <c r="AR174" s="55">
        <v>0</v>
      </c>
      <c r="AS174" s="55">
        <v>0</v>
      </c>
      <c r="AT174" s="55">
        <v>0</v>
      </c>
      <c r="AU174" s="55">
        <v>0</v>
      </c>
      <c r="AV174" s="55">
        <v>0</v>
      </c>
      <c r="AW174" s="68">
        <v>0</v>
      </c>
      <c r="AX174" s="55">
        <v>0</v>
      </c>
      <c r="AY174" s="55">
        <v>0</v>
      </c>
      <c r="AZ174" s="49">
        <v>0</v>
      </c>
      <c r="BA174" s="55">
        <v>0</v>
      </c>
      <c r="BB174" s="55">
        <v>0</v>
      </c>
      <c r="BC174" s="55">
        <v>0</v>
      </c>
      <c r="BD174" s="55">
        <v>0</v>
      </c>
      <c r="BE174" s="55">
        <v>0</v>
      </c>
      <c r="BF174" s="55">
        <v>0</v>
      </c>
      <c r="BG174" s="55">
        <v>0</v>
      </c>
      <c r="BH174" s="55">
        <v>0</v>
      </c>
      <c r="BI174" s="55">
        <v>0</v>
      </c>
      <c r="BJ174" s="55">
        <v>0</v>
      </c>
      <c r="BK174" s="55">
        <v>0</v>
      </c>
      <c r="BL174" s="49">
        <v>0</v>
      </c>
      <c r="BM174" s="55"/>
      <c r="BN174" s="55"/>
      <c r="BO174" s="55"/>
      <c r="BP174" s="55"/>
      <c r="BQ174" s="55"/>
      <c r="BR174" s="49">
        <v>0</v>
      </c>
      <c r="BS174" s="55"/>
      <c r="BT174" s="55"/>
      <c r="BU174" s="55"/>
      <c r="BV174" s="55"/>
      <c r="BW174" s="55"/>
      <c r="BX174" s="51"/>
    </row>
    <row r="175" spans="1:76" s="52" customFormat="1" hidden="1">
      <c r="A175" s="53"/>
      <c r="B175" s="40"/>
      <c r="C175" s="40"/>
      <c r="D175" s="49"/>
      <c r="E175" s="55"/>
      <c r="F175" s="55"/>
      <c r="G175" s="55"/>
      <c r="H175" s="55"/>
      <c r="I175" s="55"/>
      <c r="J175" s="49"/>
      <c r="K175" s="55"/>
      <c r="L175" s="55"/>
      <c r="M175" s="55"/>
      <c r="N175" s="55"/>
      <c r="O175" s="55"/>
      <c r="P175" s="49">
        <v>0</v>
      </c>
      <c r="Q175" s="55"/>
      <c r="R175" s="55"/>
      <c r="S175" s="55"/>
      <c r="T175" s="55"/>
      <c r="U175" s="55"/>
      <c r="V175" s="49">
        <v>0</v>
      </c>
      <c r="W175" s="55"/>
      <c r="X175" s="55"/>
      <c r="Y175" s="55"/>
      <c r="Z175" s="55"/>
      <c r="AA175" s="55"/>
      <c r="AB175" s="49">
        <v>0</v>
      </c>
      <c r="AC175" s="55">
        <v>0</v>
      </c>
      <c r="AD175" s="55">
        <v>0</v>
      </c>
      <c r="AE175" s="55">
        <v>0</v>
      </c>
      <c r="AF175" s="55">
        <v>0</v>
      </c>
      <c r="AG175" s="55">
        <v>0</v>
      </c>
      <c r="AH175" s="55">
        <v>0</v>
      </c>
      <c r="AI175" s="55">
        <v>0</v>
      </c>
      <c r="AJ175" s="55">
        <v>0</v>
      </c>
      <c r="AK175" s="55">
        <v>0</v>
      </c>
      <c r="AL175" s="55">
        <v>0</v>
      </c>
      <c r="AM175" s="55">
        <v>0</v>
      </c>
      <c r="AN175" s="49">
        <v>0</v>
      </c>
      <c r="AO175" s="55">
        <v>0</v>
      </c>
      <c r="AP175" s="55">
        <v>0</v>
      </c>
      <c r="AQ175" s="55">
        <v>0</v>
      </c>
      <c r="AR175" s="55">
        <v>0</v>
      </c>
      <c r="AS175" s="55">
        <v>0</v>
      </c>
      <c r="AT175" s="55">
        <v>0</v>
      </c>
      <c r="AU175" s="55">
        <v>0</v>
      </c>
      <c r="AV175" s="55">
        <v>0</v>
      </c>
      <c r="AW175" s="68">
        <v>0</v>
      </c>
      <c r="AX175" s="55">
        <v>0</v>
      </c>
      <c r="AY175" s="55">
        <v>0</v>
      </c>
      <c r="AZ175" s="49">
        <v>0</v>
      </c>
      <c r="BA175" s="55">
        <v>0</v>
      </c>
      <c r="BB175" s="55">
        <v>0</v>
      </c>
      <c r="BC175" s="55">
        <v>0</v>
      </c>
      <c r="BD175" s="55">
        <v>0</v>
      </c>
      <c r="BE175" s="55">
        <v>0</v>
      </c>
      <c r="BF175" s="55">
        <v>0</v>
      </c>
      <c r="BG175" s="55">
        <v>0</v>
      </c>
      <c r="BH175" s="55">
        <v>0</v>
      </c>
      <c r="BI175" s="55">
        <v>0</v>
      </c>
      <c r="BJ175" s="55">
        <v>0</v>
      </c>
      <c r="BK175" s="55">
        <v>0</v>
      </c>
      <c r="BL175" s="49">
        <v>0</v>
      </c>
      <c r="BM175" s="55"/>
      <c r="BN175" s="55"/>
      <c r="BO175" s="55"/>
      <c r="BP175" s="55"/>
      <c r="BQ175" s="55"/>
      <c r="BR175" s="49">
        <v>0</v>
      </c>
      <c r="BS175" s="55"/>
      <c r="BT175" s="55"/>
      <c r="BU175" s="55"/>
      <c r="BV175" s="55"/>
      <c r="BW175" s="55"/>
      <c r="BX175" s="51"/>
    </row>
    <row r="176" spans="1:76" s="52" customFormat="1" hidden="1">
      <c r="A176" s="53"/>
      <c r="B176" s="40"/>
      <c r="C176" s="40"/>
      <c r="D176" s="49"/>
      <c r="E176" s="55"/>
      <c r="F176" s="55"/>
      <c r="G176" s="55"/>
      <c r="H176" s="55"/>
      <c r="I176" s="55"/>
      <c r="J176" s="49"/>
      <c r="K176" s="55"/>
      <c r="L176" s="55"/>
      <c r="M176" s="55"/>
      <c r="N176" s="55"/>
      <c r="O176" s="55"/>
      <c r="P176" s="49">
        <v>0</v>
      </c>
      <c r="Q176" s="55"/>
      <c r="R176" s="55"/>
      <c r="S176" s="55"/>
      <c r="T176" s="55"/>
      <c r="U176" s="55"/>
      <c r="V176" s="49">
        <v>0</v>
      </c>
      <c r="W176" s="55"/>
      <c r="X176" s="55"/>
      <c r="Y176" s="55"/>
      <c r="Z176" s="55"/>
      <c r="AA176" s="55"/>
      <c r="AB176" s="49">
        <v>0</v>
      </c>
      <c r="AC176" s="55">
        <v>0</v>
      </c>
      <c r="AD176" s="55">
        <v>0</v>
      </c>
      <c r="AE176" s="55">
        <v>0</v>
      </c>
      <c r="AF176" s="55">
        <v>0</v>
      </c>
      <c r="AG176" s="55">
        <v>0</v>
      </c>
      <c r="AH176" s="55">
        <v>0</v>
      </c>
      <c r="AI176" s="55">
        <v>0</v>
      </c>
      <c r="AJ176" s="55">
        <v>0</v>
      </c>
      <c r="AK176" s="55">
        <v>0</v>
      </c>
      <c r="AL176" s="55">
        <v>0</v>
      </c>
      <c r="AM176" s="55">
        <v>0</v>
      </c>
      <c r="AN176" s="49">
        <v>0</v>
      </c>
      <c r="AO176" s="55">
        <v>0</v>
      </c>
      <c r="AP176" s="55">
        <v>0</v>
      </c>
      <c r="AQ176" s="55">
        <v>0</v>
      </c>
      <c r="AR176" s="55">
        <v>0</v>
      </c>
      <c r="AS176" s="55">
        <v>0</v>
      </c>
      <c r="AT176" s="55">
        <v>0</v>
      </c>
      <c r="AU176" s="55">
        <v>0</v>
      </c>
      <c r="AV176" s="55">
        <v>0</v>
      </c>
      <c r="AW176" s="68">
        <v>0</v>
      </c>
      <c r="AX176" s="55">
        <v>0</v>
      </c>
      <c r="AY176" s="55">
        <v>0</v>
      </c>
      <c r="AZ176" s="49">
        <v>0</v>
      </c>
      <c r="BA176" s="55">
        <v>0</v>
      </c>
      <c r="BB176" s="55">
        <v>0</v>
      </c>
      <c r="BC176" s="55">
        <v>0</v>
      </c>
      <c r="BD176" s="55">
        <v>0</v>
      </c>
      <c r="BE176" s="55">
        <v>0</v>
      </c>
      <c r="BF176" s="55">
        <v>0</v>
      </c>
      <c r="BG176" s="55">
        <v>0</v>
      </c>
      <c r="BH176" s="55">
        <v>0</v>
      </c>
      <c r="BI176" s="55">
        <v>0</v>
      </c>
      <c r="BJ176" s="55">
        <v>0</v>
      </c>
      <c r="BK176" s="55">
        <v>0</v>
      </c>
      <c r="BL176" s="49">
        <v>0</v>
      </c>
      <c r="BM176" s="55"/>
      <c r="BN176" s="55"/>
      <c r="BO176" s="55"/>
      <c r="BP176" s="55"/>
      <c r="BQ176" s="55"/>
      <c r="BR176" s="49">
        <v>0</v>
      </c>
      <c r="BS176" s="55"/>
      <c r="BT176" s="55"/>
      <c r="BU176" s="55"/>
      <c r="BV176" s="55"/>
      <c r="BW176" s="55"/>
      <c r="BX176" s="51"/>
    </row>
    <row r="177" spans="1:76" s="52" customFormat="1" ht="47.25">
      <c r="A177" s="53" t="s">
        <v>137</v>
      </c>
      <c r="B177" s="40" t="str">
        <f>'[1]4'!B174</f>
        <v>«Включение приборов учета в систему сбора и передачи данных, класс напряжения 110 кВ и выше, всего, в том числе:»</v>
      </c>
      <c r="C177" s="40" t="str">
        <f>'[1]4'!C174</f>
        <v>нд</v>
      </c>
      <c r="D177" s="49">
        <v>0</v>
      </c>
      <c r="E177" s="55">
        <f>SUM(E178:E180)</f>
        <v>0</v>
      </c>
      <c r="F177" s="55">
        <f>SUM(F178:F180)</f>
        <v>0</v>
      </c>
      <c r="G177" s="55">
        <f>SUM(G178:G180)</f>
        <v>0</v>
      </c>
      <c r="H177" s="55">
        <f>SUM(H178:H180)</f>
        <v>0</v>
      </c>
      <c r="I177" s="55">
        <f>SUM(I178:I180)</f>
        <v>0</v>
      </c>
      <c r="J177" s="49">
        <v>0</v>
      </c>
      <c r="K177" s="55">
        <f>SUM(K178:K180)</f>
        <v>0</v>
      </c>
      <c r="L177" s="55">
        <f>SUM(L178:L180)</f>
        <v>0</v>
      </c>
      <c r="M177" s="55">
        <f>SUM(M178:M180)</f>
        <v>0</v>
      </c>
      <c r="N177" s="55">
        <f>SUM(N178:N180)</f>
        <v>0</v>
      </c>
      <c r="O177" s="55">
        <f>SUM(O178:O180)</f>
        <v>0</v>
      </c>
      <c r="P177" s="49">
        <v>0</v>
      </c>
      <c r="Q177" s="55">
        <f>SUM(Q178:Q180)</f>
        <v>0</v>
      </c>
      <c r="R177" s="55">
        <f>SUM(R178:R180)</f>
        <v>0</v>
      </c>
      <c r="S177" s="55">
        <f>SUM(S178:S180)</f>
        <v>0</v>
      </c>
      <c r="T177" s="55">
        <f>SUM(T178:T180)</f>
        <v>0</v>
      </c>
      <c r="U177" s="55">
        <f>SUM(U178:U180)</f>
        <v>0</v>
      </c>
      <c r="V177" s="49">
        <v>0</v>
      </c>
      <c r="W177" s="55">
        <f>SUM(W178:W180)</f>
        <v>0</v>
      </c>
      <c r="X177" s="55">
        <f>SUM(X178:X180)</f>
        <v>0</v>
      </c>
      <c r="Y177" s="55">
        <f>SUM(Y178:Y180)</f>
        <v>0</v>
      </c>
      <c r="Z177" s="55">
        <f>SUM(Z178:Z180)</f>
        <v>0</v>
      </c>
      <c r="AA177" s="55">
        <f>SUM(AA178:AA180)</f>
        <v>0</v>
      </c>
      <c r="AB177" s="49">
        <v>0</v>
      </c>
      <c r="AC177" s="55">
        <v>0</v>
      </c>
      <c r="AD177" s="55">
        <v>0</v>
      </c>
      <c r="AE177" s="55">
        <v>0</v>
      </c>
      <c r="AF177" s="55">
        <v>0</v>
      </c>
      <c r="AG177" s="55">
        <v>0</v>
      </c>
      <c r="AH177" s="55">
        <v>0</v>
      </c>
      <c r="AI177" s="55">
        <v>0</v>
      </c>
      <c r="AJ177" s="55">
        <v>0</v>
      </c>
      <c r="AK177" s="55">
        <v>0</v>
      </c>
      <c r="AL177" s="55">
        <v>0</v>
      </c>
      <c r="AM177" s="55">
        <v>0</v>
      </c>
      <c r="AN177" s="49">
        <v>0</v>
      </c>
      <c r="AO177" s="55">
        <v>0</v>
      </c>
      <c r="AP177" s="55">
        <v>0</v>
      </c>
      <c r="AQ177" s="55">
        <v>0</v>
      </c>
      <c r="AR177" s="55">
        <v>0</v>
      </c>
      <c r="AS177" s="55">
        <v>0</v>
      </c>
      <c r="AT177" s="55">
        <v>0</v>
      </c>
      <c r="AU177" s="55">
        <v>0</v>
      </c>
      <c r="AV177" s="55">
        <v>0</v>
      </c>
      <c r="AW177" s="68">
        <v>0</v>
      </c>
      <c r="AX177" s="55">
        <v>0</v>
      </c>
      <c r="AY177" s="55">
        <v>0</v>
      </c>
      <c r="AZ177" s="49">
        <v>0</v>
      </c>
      <c r="BA177" s="55">
        <v>0</v>
      </c>
      <c r="BB177" s="55">
        <v>0</v>
      </c>
      <c r="BC177" s="55">
        <v>0</v>
      </c>
      <c r="BD177" s="55">
        <v>0</v>
      </c>
      <c r="BE177" s="55">
        <v>0</v>
      </c>
      <c r="BF177" s="55">
        <v>0</v>
      </c>
      <c r="BG177" s="55">
        <v>0</v>
      </c>
      <c r="BH177" s="55">
        <v>0</v>
      </c>
      <c r="BI177" s="55">
        <v>0</v>
      </c>
      <c r="BJ177" s="55">
        <v>0</v>
      </c>
      <c r="BK177" s="55">
        <v>0</v>
      </c>
      <c r="BL177" s="49">
        <v>0</v>
      </c>
      <c r="BM177" s="55">
        <f>SUM(BM178:BM180)</f>
        <v>0</v>
      </c>
      <c r="BN177" s="55">
        <f>SUM(BN178:BN180)</f>
        <v>0</v>
      </c>
      <c r="BO177" s="55">
        <f>SUM(BO178:BO180)</f>
        <v>0</v>
      </c>
      <c r="BP177" s="55">
        <f>SUM(BP178:BP180)</f>
        <v>0</v>
      </c>
      <c r="BQ177" s="55">
        <f>SUM(BQ178:BQ180)</f>
        <v>0</v>
      </c>
      <c r="BR177" s="49">
        <v>0</v>
      </c>
      <c r="BS177" s="55">
        <f>SUM(BS178:BS180)</f>
        <v>0</v>
      </c>
      <c r="BT177" s="55">
        <f>SUM(BT178:BT180)</f>
        <v>0</v>
      </c>
      <c r="BU177" s="55">
        <f>SUM(BU178:BU180)</f>
        <v>0</v>
      </c>
      <c r="BV177" s="55">
        <f>SUM(BV178:BV180)</f>
        <v>0</v>
      </c>
      <c r="BW177" s="55">
        <f>SUM(BW178:BW180)</f>
        <v>0</v>
      </c>
      <c r="BX177" s="51"/>
    </row>
    <row r="178" spans="1:76" s="52" customFormat="1" hidden="1">
      <c r="A178" s="53"/>
      <c r="B178" s="40"/>
      <c r="C178" s="40"/>
      <c r="D178" s="49"/>
      <c r="E178" s="55"/>
      <c r="F178" s="55"/>
      <c r="G178" s="55"/>
      <c r="H178" s="55"/>
      <c r="I178" s="55"/>
      <c r="J178" s="49"/>
      <c r="K178" s="55"/>
      <c r="L178" s="55"/>
      <c r="M178" s="55"/>
      <c r="N178" s="55"/>
      <c r="O178" s="55"/>
      <c r="P178" s="49"/>
      <c r="Q178" s="55"/>
      <c r="R178" s="55"/>
      <c r="S178" s="55"/>
      <c r="T178" s="55"/>
      <c r="U178" s="55"/>
      <c r="V178" s="49"/>
      <c r="W178" s="55"/>
      <c r="X178" s="55"/>
      <c r="Y178" s="55"/>
      <c r="Z178" s="55"/>
      <c r="AA178" s="55"/>
      <c r="AB178" s="49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49"/>
      <c r="AO178" s="55"/>
      <c r="AP178" s="55"/>
      <c r="AQ178" s="55"/>
      <c r="AR178" s="55"/>
      <c r="AS178" s="55"/>
      <c r="AT178" s="55"/>
      <c r="AU178" s="55"/>
      <c r="AV178" s="55"/>
      <c r="AW178" s="68"/>
      <c r="AX178" s="55"/>
      <c r="AY178" s="55"/>
      <c r="AZ178" s="49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49"/>
      <c r="BM178" s="55"/>
      <c r="BN178" s="55"/>
      <c r="BO178" s="55"/>
      <c r="BP178" s="55"/>
      <c r="BQ178" s="55"/>
      <c r="BR178" s="49"/>
      <c r="BS178" s="55"/>
      <c r="BT178" s="55"/>
      <c r="BU178" s="55"/>
      <c r="BV178" s="55"/>
      <c r="BW178" s="55"/>
      <c r="BX178" s="51"/>
    </row>
    <row r="179" spans="1:76" s="52" customFormat="1" hidden="1">
      <c r="A179" s="53"/>
      <c r="B179" s="40"/>
      <c r="C179" s="40"/>
      <c r="D179" s="49"/>
      <c r="E179" s="55"/>
      <c r="F179" s="55"/>
      <c r="G179" s="55"/>
      <c r="H179" s="55"/>
      <c r="I179" s="55"/>
      <c r="J179" s="49"/>
      <c r="K179" s="55"/>
      <c r="L179" s="55"/>
      <c r="M179" s="55"/>
      <c r="N179" s="55"/>
      <c r="O179" s="55"/>
      <c r="P179" s="49"/>
      <c r="Q179" s="55"/>
      <c r="R179" s="55"/>
      <c r="S179" s="55"/>
      <c r="T179" s="55"/>
      <c r="U179" s="55"/>
      <c r="V179" s="49"/>
      <c r="W179" s="55"/>
      <c r="X179" s="55"/>
      <c r="Y179" s="55"/>
      <c r="Z179" s="55"/>
      <c r="AA179" s="55"/>
      <c r="AB179" s="49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49"/>
      <c r="AO179" s="55"/>
      <c r="AP179" s="55"/>
      <c r="AQ179" s="55"/>
      <c r="AR179" s="55"/>
      <c r="AS179" s="55"/>
      <c r="AT179" s="55"/>
      <c r="AU179" s="55"/>
      <c r="AV179" s="55"/>
      <c r="AW179" s="68"/>
      <c r="AX179" s="55"/>
      <c r="AY179" s="55"/>
      <c r="AZ179" s="49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49"/>
      <c r="BM179" s="55"/>
      <c r="BN179" s="55"/>
      <c r="BO179" s="55"/>
      <c r="BP179" s="55"/>
      <c r="BQ179" s="55"/>
      <c r="BR179" s="49"/>
      <c r="BS179" s="55"/>
      <c r="BT179" s="55"/>
      <c r="BU179" s="55"/>
      <c r="BV179" s="55"/>
      <c r="BW179" s="55"/>
      <c r="BX179" s="51"/>
    </row>
    <row r="180" spans="1:76" s="52" customFormat="1" hidden="1">
      <c r="A180" s="53"/>
      <c r="B180" s="40"/>
      <c r="C180" s="40"/>
      <c r="D180" s="49"/>
      <c r="E180" s="55"/>
      <c r="F180" s="55"/>
      <c r="G180" s="55"/>
      <c r="H180" s="55"/>
      <c r="I180" s="55"/>
      <c r="J180" s="49"/>
      <c r="K180" s="55"/>
      <c r="L180" s="55"/>
      <c r="M180" s="55"/>
      <c r="N180" s="55"/>
      <c r="O180" s="55"/>
      <c r="P180" s="49"/>
      <c r="Q180" s="55"/>
      <c r="R180" s="55"/>
      <c r="S180" s="55"/>
      <c r="T180" s="55"/>
      <c r="U180" s="55"/>
      <c r="V180" s="49"/>
      <c r="W180" s="55"/>
      <c r="X180" s="55"/>
      <c r="Y180" s="55"/>
      <c r="Z180" s="55"/>
      <c r="AA180" s="55"/>
      <c r="AB180" s="49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49"/>
      <c r="AO180" s="55"/>
      <c r="AP180" s="55"/>
      <c r="AQ180" s="55"/>
      <c r="AR180" s="55"/>
      <c r="AS180" s="55"/>
      <c r="AT180" s="55"/>
      <c r="AU180" s="55"/>
      <c r="AV180" s="55"/>
      <c r="AW180" s="68"/>
      <c r="AX180" s="55"/>
      <c r="AY180" s="55"/>
      <c r="AZ180" s="49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49"/>
      <c r="BM180" s="55"/>
      <c r="BN180" s="55"/>
      <c r="BO180" s="55"/>
      <c r="BP180" s="55"/>
      <c r="BQ180" s="55"/>
      <c r="BR180" s="49"/>
      <c r="BS180" s="55"/>
      <c r="BT180" s="55"/>
      <c r="BU180" s="55"/>
      <c r="BV180" s="55"/>
      <c r="BW180" s="55"/>
      <c r="BX180" s="51"/>
    </row>
    <row r="181" spans="1:76" s="52" customFormat="1" ht="47.25">
      <c r="A181" s="53" t="s">
        <v>162</v>
      </c>
      <c r="B181" s="40" t="str">
        <f>'[1]4'!B178</f>
        <v>Реконструкция, модернизация, техническое перевооружение прочих объектов основных средств, всего, в том числе:</v>
      </c>
      <c r="C181" s="40" t="str">
        <f>'[1]4'!C178</f>
        <v>нд</v>
      </c>
      <c r="D181" s="49">
        <v>0</v>
      </c>
      <c r="E181" s="43">
        <f>E182+E189</f>
        <v>0</v>
      </c>
      <c r="F181" s="43">
        <f>F182+F189</f>
        <v>0</v>
      </c>
      <c r="G181" s="43">
        <f>G182+G189</f>
        <v>0</v>
      </c>
      <c r="H181" s="43">
        <f>H182+H189</f>
        <v>0</v>
      </c>
      <c r="I181" s="43">
        <f>I182+I189</f>
        <v>0</v>
      </c>
      <c r="J181" s="49">
        <v>0</v>
      </c>
      <c r="K181" s="43">
        <f>K182+K189</f>
        <v>0</v>
      </c>
      <c r="L181" s="43">
        <f>L182+L189</f>
        <v>0</v>
      </c>
      <c r="M181" s="43">
        <f>M182+M189</f>
        <v>0</v>
      </c>
      <c r="N181" s="43">
        <f>N182+N189</f>
        <v>0</v>
      </c>
      <c r="O181" s="43">
        <f>O182+O189</f>
        <v>0</v>
      </c>
      <c r="P181" s="49">
        <v>0</v>
      </c>
      <c r="Q181" s="43">
        <f>Q182+Q189</f>
        <v>0</v>
      </c>
      <c r="R181" s="43">
        <f>R182+R189</f>
        <v>0</v>
      </c>
      <c r="S181" s="43">
        <f>S182+S189</f>
        <v>0</v>
      </c>
      <c r="T181" s="43">
        <f>T182+T189</f>
        <v>0</v>
      </c>
      <c r="U181" s="43">
        <f>U182+U189</f>
        <v>0</v>
      </c>
      <c r="V181" s="49">
        <v>0</v>
      </c>
      <c r="W181" s="43">
        <f>W182+W189</f>
        <v>0</v>
      </c>
      <c r="X181" s="43">
        <f>X182+X189</f>
        <v>0</v>
      </c>
      <c r="Y181" s="43">
        <f>Y182+Y189</f>
        <v>0</v>
      </c>
      <c r="Z181" s="43">
        <f>Z182+Z189</f>
        <v>0</v>
      </c>
      <c r="AA181" s="43">
        <f>AA182+AA189</f>
        <v>0</v>
      </c>
      <c r="AB181" s="49">
        <v>0</v>
      </c>
      <c r="AC181" s="43">
        <f>AC182+AC189</f>
        <v>0</v>
      </c>
      <c r="AD181" s="43">
        <f>AD182+AD189</f>
        <v>0</v>
      </c>
      <c r="AE181" s="43">
        <f>AE182+AE189</f>
        <v>0</v>
      </c>
      <c r="AF181" s="43">
        <f>AF182+AF189</f>
        <v>0</v>
      </c>
      <c r="AG181" s="43">
        <f>AG182+AG189</f>
        <v>1</v>
      </c>
      <c r="AH181" s="43">
        <v>0</v>
      </c>
      <c r="AI181" s="43">
        <f>AI182+AI189</f>
        <v>0</v>
      </c>
      <c r="AJ181" s="43">
        <f>AJ182+AJ189</f>
        <v>0</v>
      </c>
      <c r="AK181" s="43">
        <f>AK182+AK189</f>
        <v>0</v>
      </c>
      <c r="AL181" s="43">
        <f>AL182+AL189</f>
        <v>0</v>
      </c>
      <c r="AM181" s="43">
        <f>AM182+AM189</f>
        <v>1</v>
      </c>
      <c r="AN181" s="49">
        <v>0</v>
      </c>
      <c r="AO181" s="43">
        <f>AO182+AO189</f>
        <v>0</v>
      </c>
      <c r="AP181" s="43">
        <f>AP182+AP189</f>
        <v>0</v>
      </c>
      <c r="AQ181" s="43">
        <f>AQ182+AQ189</f>
        <v>0</v>
      </c>
      <c r="AR181" s="43">
        <f>AR182+AR189</f>
        <v>0</v>
      </c>
      <c r="AS181" s="43">
        <f>AS182+AS189</f>
        <v>1</v>
      </c>
      <c r="AT181" s="43">
        <v>0</v>
      </c>
      <c r="AU181" s="43">
        <f>AU182+AU189</f>
        <v>0</v>
      </c>
      <c r="AV181" s="43">
        <f>AV182+AV189</f>
        <v>0</v>
      </c>
      <c r="AW181" s="44">
        <f>AW182+AW189</f>
        <v>0</v>
      </c>
      <c r="AX181" s="43">
        <f>AX182+AX189</f>
        <v>0</v>
      </c>
      <c r="AY181" s="43">
        <f>AY182+AY189</f>
        <v>1</v>
      </c>
      <c r="AZ181" s="49">
        <v>0</v>
      </c>
      <c r="BA181" s="43">
        <f>BA182+BA189</f>
        <v>0</v>
      </c>
      <c r="BB181" s="43">
        <f>BB182+BB189</f>
        <v>0</v>
      </c>
      <c r="BC181" s="43">
        <f>BC182+BC189</f>
        <v>0</v>
      </c>
      <c r="BD181" s="43">
        <f>BD182+BD189</f>
        <v>0</v>
      </c>
      <c r="BE181" s="43">
        <f>BE182+BE189</f>
        <v>1</v>
      </c>
      <c r="BF181" s="43">
        <v>0</v>
      </c>
      <c r="BG181" s="43">
        <f>BG182+BG189</f>
        <v>0</v>
      </c>
      <c r="BH181" s="43">
        <f>BH182+BH189</f>
        <v>0</v>
      </c>
      <c r="BI181" s="43">
        <f>BI182+BI189</f>
        <v>0</v>
      </c>
      <c r="BJ181" s="43">
        <f>BJ182+BJ189</f>
        <v>0</v>
      </c>
      <c r="BK181" s="43">
        <f>BK182+BK189</f>
        <v>0</v>
      </c>
      <c r="BL181" s="49">
        <v>0</v>
      </c>
      <c r="BM181" s="43">
        <f>BM182+BM189</f>
        <v>0</v>
      </c>
      <c r="BN181" s="43">
        <f>BN182+BN189</f>
        <v>0</v>
      </c>
      <c r="BO181" s="43">
        <f>BO182+BO189</f>
        <v>0</v>
      </c>
      <c r="BP181" s="43">
        <f>BP182+BP189</f>
        <v>0</v>
      </c>
      <c r="BQ181" s="43">
        <f>BQ182+BQ189</f>
        <v>1</v>
      </c>
      <c r="BR181" s="49">
        <v>0</v>
      </c>
      <c r="BS181" s="43">
        <f>BS182+BS189</f>
        <v>0</v>
      </c>
      <c r="BT181" s="43">
        <f>BT182+BT189</f>
        <v>0</v>
      </c>
      <c r="BU181" s="43">
        <f>BU182+BU189</f>
        <v>0</v>
      </c>
      <c r="BV181" s="43">
        <f>BV182+BV189</f>
        <v>0</v>
      </c>
      <c r="BW181" s="43">
        <f>BW182+BW189</f>
        <v>0</v>
      </c>
      <c r="BX181" s="51"/>
    </row>
    <row r="182" spans="1:76" s="46" customFormat="1" ht="31.5">
      <c r="A182" s="39" t="s">
        <v>163</v>
      </c>
      <c r="B182" s="40" t="str">
        <f>'[1]4'!B179</f>
        <v>Реконструкция прочих объектов основных средств, всего, в том числе:</v>
      </c>
      <c r="C182" s="40" t="str">
        <f>'[1]4'!C179</f>
        <v>нд</v>
      </c>
      <c r="D182" s="42">
        <v>0</v>
      </c>
      <c r="E182" s="43">
        <f>SUM(E183:E188)</f>
        <v>0</v>
      </c>
      <c r="F182" s="43">
        <f t="shared" ref="F182:BQ182" si="19">SUM(F183:F188)</f>
        <v>0</v>
      </c>
      <c r="G182" s="43">
        <f t="shared" si="19"/>
        <v>0</v>
      </c>
      <c r="H182" s="43">
        <f t="shared" si="19"/>
        <v>0</v>
      </c>
      <c r="I182" s="43">
        <f t="shared" si="19"/>
        <v>0</v>
      </c>
      <c r="J182" s="43">
        <f t="shared" si="19"/>
        <v>0</v>
      </c>
      <c r="K182" s="43">
        <f t="shared" si="19"/>
        <v>0</v>
      </c>
      <c r="L182" s="43">
        <f t="shared" si="19"/>
        <v>0</v>
      </c>
      <c r="M182" s="43">
        <f t="shared" si="19"/>
        <v>0</v>
      </c>
      <c r="N182" s="43">
        <f t="shared" si="19"/>
        <v>0</v>
      </c>
      <c r="O182" s="43">
        <f t="shared" si="19"/>
        <v>0</v>
      </c>
      <c r="P182" s="43">
        <f t="shared" si="19"/>
        <v>0</v>
      </c>
      <c r="Q182" s="43">
        <f t="shared" si="19"/>
        <v>0</v>
      </c>
      <c r="R182" s="43">
        <f t="shared" si="19"/>
        <v>0</v>
      </c>
      <c r="S182" s="43">
        <f t="shared" si="19"/>
        <v>0</v>
      </c>
      <c r="T182" s="43">
        <f t="shared" si="19"/>
        <v>0</v>
      </c>
      <c r="U182" s="43">
        <f t="shared" si="19"/>
        <v>0</v>
      </c>
      <c r="V182" s="43">
        <f t="shared" si="19"/>
        <v>0</v>
      </c>
      <c r="W182" s="43">
        <f t="shared" si="19"/>
        <v>0</v>
      </c>
      <c r="X182" s="43">
        <f t="shared" si="19"/>
        <v>0</v>
      </c>
      <c r="Y182" s="43">
        <f t="shared" si="19"/>
        <v>0</v>
      </c>
      <c r="Z182" s="43">
        <f t="shared" si="19"/>
        <v>0</v>
      </c>
      <c r="AA182" s="43">
        <f t="shared" si="19"/>
        <v>0</v>
      </c>
      <c r="AB182" s="43">
        <f t="shared" si="19"/>
        <v>0</v>
      </c>
      <c r="AC182" s="43">
        <f t="shared" si="19"/>
        <v>0</v>
      </c>
      <c r="AD182" s="43">
        <f t="shared" si="19"/>
        <v>0</v>
      </c>
      <c r="AE182" s="43">
        <f t="shared" si="19"/>
        <v>0</v>
      </c>
      <c r="AF182" s="43">
        <f t="shared" si="19"/>
        <v>0</v>
      </c>
      <c r="AG182" s="43">
        <f>SUM(AG183:AG188)</f>
        <v>1</v>
      </c>
      <c r="AH182" s="43">
        <f t="shared" si="19"/>
        <v>0</v>
      </c>
      <c r="AI182" s="43">
        <f t="shared" si="19"/>
        <v>0</v>
      </c>
      <c r="AJ182" s="43">
        <f t="shared" si="19"/>
        <v>0</v>
      </c>
      <c r="AK182" s="43">
        <f t="shared" si="19"/>
        <v>0</v>
      </c>
      <c r="AL182" s="43">
        <f t="shared" si="19"/>
        <v>0</v>
      </c>
      <c r="AM182" s="43">
        <f t="shared" si="19"/>
        <v>1</v>
      </c>
      <c r="AN182" s="43">
        <f t="shared" si="19"/>
        <v>0</v>
      </c>
      <c r="AO182" s="43">
        <f t="shared" si="19"/>
        <v>0</v>
      </c>
      <c r="AP182" s="43">
        <f t="shared" si="19"/>
        <v>0</v>
      </c>
      <c r="AQ182" s="43">
        <f t="shared" si="19"/>
        <v>0</v>
      </c>
      <c r="AR182" s="43">
        <f t="shared" si="19"/>
        <v>0</v>
      </c>
      <c r="AS182" s="43">
        <f t="shared" si="19"/>
        <v>1</v>
      </c>
      <c r="AT182" s="43">
        <f t="shared" si="19"/>
        <v>0</v>
      </c>
      <c r="AU182" s="43">
        <f t="shared" si="19"/>
        <v>0</v>
      </c>
      <c r="AV182" s="43">
        <f t="shared" si="19"/>
        <v>0</v>
      </c>
      <c r="AW182" s="44">
        <f t="shared" si="19"/>
        <v>0</v>
      </c>
      <c r="AX182" s="43">
        <f t="shared" si="19"/>
        <v>0</v>
      </c>
      <c r="AY182" s="43">
        <f t="shared" si="19"/>
        <v>1</v>
      </c>
      <c r="AZ182" s="43">
        <f t="shared" si="19"/>
        <v>0</v>
      </c>
      <c r="BA182" s="43">
        <f t="shared" si="19"/>
        <v>0</v>
      </c>
      <c r="BB182" s="43">
        <f t="shared" si="19"/>
        <v>0</v>
      </c>
      <c r="BC182" s="43">
        <f t="shared" si="19"/>
        <v>0</v>
      </c>
      <c r="BD182" s="43">
        <f t="shared" si="19"/>
        <v>0</v>
      </c>
      <c r="BE182" s="43">
        <f t="shared" si="19"/>
        <v>1</v>
      </c>
      <c r="BF182" s="43">
        <f t="shared" si="19"/>
        <v>0</v>
      </c>
      <c r="BG182" s="43">
        <f t="shared" si="19"/>
        <v>0</v>
      </c>
      <c r="BH182" s="43">
        <f t="shared" si="19"/>
        <v>0</v>
      </c>
      <c r="BI182" s="43">
        <f t="shared" si="19"/>
        <v>0</v>
      </c>
      <c r="BJ182" s="43">
        <f t="shared" si="19"/>
        <v>0</v>
      </c>
      <c r="BK182" s="43">
        <f t="shared" si="19"/>
        <v>0</v>
      </c>
      <c r="BL182" s="43">
        <f t="shared" si="19"/>
        <v>0</v>
      </c>
      <c r="BM182" s="43">
        <f t="shared" si="19"/>
        <v>0</v>
      </c>
      <c r="BN182" s="43">
        <f t="shared" si="19"/>
        <v>0</v>
      </c>
      <c r="BO182" s="43">
        <f t="shared" si="19"/>
        <v>0</v>
      </c>
      <c r="BP182" s="43">
        <f t="shared" si="19"/>
        <v>0</v>
      </c>
      <c r="BQ182" s="43">
        <f t="shared" si="19"/>
        <v>1</v>
      </c>
      <c r="BR182" s="43">
        <f t="shared" ref="BR182:BW182" si="20">SUM(BR183:BR188)</f>
        <v>0</v>
      </c>
      <c r="BS182" s="43">
        <f t="shared" si="20"/>
        <v>0</v>
      </c>
      <c r="BT182" s="43">
        <f t="shared" si="20"/>
        <v>0</v>
      </c>
      <c r="BU182" s="43">
        <f t="shared" si="20"/>
        <v>0</v>
      </c>
      <c r="BV182" s="43">
        <f t="shared" si="20"/>
        <v>0</v>
      </c>
      <c r="BW182" s="43">
        <f t="shared" si="20"/>
        <v>0</v>
      </c>
      <c r="BX182" s="45"/>
    </row>
    <row r="183" spans="1:76" s="69" customFormat="1" ht="76.5">
      <c r="A183" s="53" t="s">
        <v>164</v>
      </c>
      <c r="B183" s="54" t="str">
        <f>'[1]4'!B180</f>
        <v>АСУ ТП АО «Пензенская горэлектросеть»</v>
      </c>
      <c r="C183" s="54" t="str">
        <f>'[1]4'!C180</f>
        <v>Q_РМ.2026.02</v>
      </c>
      <c r="D183" s="49">
        <v>0</v>
      </c>
      <c r="E183" s="51">
        <v>0</v>
      </c>
      <c r="F183" s="51">
        <v>0</v>
      </c>
      <c r="G183" s="51">
        <v>0</v>
      </c>
      <c r="H183" s="51">
        <v>0</v>
      </c>
      <c r="I183" s="51">
        <v>0</v>
      </c>
      <c r="J183" s="49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49">
        <v>0</v>
      </c>
      <c r="Q183" s="51">
        <v>0</v>
      </c>
      <c r="R183" s="51">
        <v>0</v>
      </c>
      <c r="S183" s="51">
        <v>0</v>
      </c>
      <c r="T183" s="51">
        <v>0</v>
      </c>
      <c r="U183" s="49">
        <v>0</v>
      </c>
      <c r="V183" s="49">
        <v>0</v>
      </c>
      <c r="W183" s="51">
        <v>0</v>
      </c>
      <c r="X183" s="51">
        <v>0</v>
      </c>
      <c r="Y183" s="51">
        <v>0</v>
      </c>
      <c r="Z183" s="51">
        <v>0</v>
      </c>
      <c r="AA183" s="49">
        <v>0</v>
      </c>
      <c r="AB183" s="49" t="s">
        <v>91</v>
      </c>
      <c r="AC183" s="49">
        <v>0</v>
      </c>
      <c r="AD183" s="49">
        <v>0</v>
      </c>
      <c r="AE183" s="49">
        <v>0</v>
      </c>
      <c r="AF183" s="49">
        <v>0</v>
      </c>
      <c r="AG183" s="49">
        <v>1</v>
      </c>
      <c r="AH183" s="49" t="s">
        <v>98</v>
      </c>
      <c r="AI183" s="49">
        <f>'[1]5. 2026 г.'!T152</f>
        <v>0</v>
      </c>
      <c r="AJ183" s="49">
        <f>'[1]5. 2026 г.'!U152</f>
        <v>0</v>
      </c>
      <c r="AK183" s="49">
        <f>'[1]5. 2026 г.'!V152</f>
        <v>0</v>
      </c>
      <c r="AL183" s="49">
        <f>'[1]5. 2026 г.'!W152</f>
        <v>0</v>
      </c>
      <c r="AM183" s="49">
        <f>'[1]5. 2026 г.'!X152</f>
        <v>1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0</v>
      </c>
      <c r="AV183" s="49">
        <v>0</v>
      </c>
      <c r="AW183" s="66">
        <v>0</v>
      </c>
      <c r="AX183" s="49">
        <v>0</v>
      </c>
      <c r="AY183" s="49">
        <v>0</v>
      </c>
      <c r="AZ183" s="49">
        <v>0</v>
      </c>
      <c r="BA183" s="49">
        <v>0</v>
      </c>
      <c r="BB183" s="49">
        <v>0</v>
      </c>
      <c r="BC183" s="49">
        <v>0</v>
      </c>
      <c r="BD183" s="49">
        <v>0</v>
      </c>
      <c r="BE183" s="49">
        <v>0</v>
      </c>
      <c r="BF183" s="49">
        <v>0</v>
      </c>
      <c r="BG183" s="49">
        <v>0</v>
      </c>
      <c r="BH183" s="49">
        <v>0</v>
      </c>
      <c r="BI183" s="49">
        <v>0</v>
      </c>
      <c r="BJ183" s="49">
        <v>0</v>
      </c>
      <c r="BK183" s="49">
        <v>0</v>
      </c>
      <c r="BL183" s="49">
        <v>0</v>
      </c>
      <c r="BM183" s="49">
        <v>0</v>
      </c>
      <c r="BN183" s="49">
        <v>0</v>
      </c>
      <c r="BO183" s="49">
        <v>0</v>
      </c>
      <c r="BP183" s="49">
        <v>0</v>
      </c>
      <c r="BQ183" s="49">
        <v>0</v>
      </c>
      <c r="BR183" s="49">
        <v>0</v>
      </c>
      <c r="BS183" s="49">
        <v>0</v>
      </c>
      <c r="BT183" s="49">
        <v>0</v>
      </c>
      <c r="BU183" s="49">
        <v>0</v>
      </c>
      <c r="BV183" s="49">
        <v>0</v>
      </c>
      <c r="BW183" s="49">
        <v>0</v>
      </c>
      <c r="BX183" s="57" t="str">
        <f>'[1]4'!CZ180</f>
        <v xml:space="preserve">изменение сметной стоимости в связи корректировкой объемов работ в части изменения кол-ва подстанций </v>
      </c>
    </row>
    <row r="184" spans="1:76" s="69" customFormat="1" ht="76.5">
      <c r="A184" s="53" t="s">
        <v>164</v>
      </c>
      <c r="B184" s="54" t="str">
        <f>'[1]4'!B181</f>
        <v>АСУ ТП АО «Пензенская горэлектросеть»</v>
      </c>
      <c r="C184" s="54" t="str">
        <f>'[1]4'!C181</f>
        <v>R_РМ.2027.02</v>
      </c>
      <c r="D184" s="49">
        <v>0</v>
      </c>
      <c r="E184" s="51">
        <v>0</v>
      </c>
      <c r="F184" s="51">
        <v>0</v>
      </c>
      <c r="G184" s="51">
        <v>0</v>
      </c>
      <c r="H184" s="51">
        <v>0</v>
      </c>
      <c r="I184" s="51">
        <v>0</v>
      </c>
      <c r="J184" s="49">
        <v>0</v>
      </c>
      <c r="K184" s="51">
        <v>0</v>
      </c>
      <c r="L184" s="51">
        <v>0</v>
      </c>
      <c r="M184" s="51">
        <v>0</v>
      </c>
      <c r="N184" s="51">
        <v>0</v>
      </c>
      <c r="O184" s="51">
        <v>0</v>
      </c>
      <c r="P184" s="49">
        <v>0</v>
      </c>
      <c r="Q184" s="51">
        <v>0</v>
      </c>
      <c r="R184" s="51">
        <v>0</v>
      </c>
      <c r="S184" s="51">
        <v>0</v>
      </c>
      <c r="T184" s="51">
        <v>0</v>
      </c>
      <c r="U184" s="49">
        <v>0</v>
      </c>
      <c r="V184" s="49">
        <v>0</v>
      </c>
      <c r="W184" s="51">
        <v>0</v>
      </c>
      <c r="X184" s="51">
        <v>0</v>
      </c>
      <c r="Y184" s="51">
        <v>0</v>
      </c>
      <c r="Z184" s="51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 t="s">
        <v>91</v>
      </c>
      <c r="AO184" s="49">
        <v>0</v>
      </c>
      <c r="AP184" s="49">
        <v>0</v>
      </c>
      <c r="AQ184" s="49">
        <v>0</v>
      </c>
      <c r="AR184" s="49">
        <v>0</v>
      </c>
      <c r="AS184" s="49">
        <v>1</v>
      </c>
      <c r="AT184" s="49" t="s">
        <v>142</v>
      </c>
      <c r="AU184" s="49">
        <f>'[1]5. 2027 г.'!T164</f>
        <v>0</v>
      </c>
      <c r="AV184" s="49">
        <f>'[1]5. 2027 г.'!U164</f>
        <v>0</v>
      </c>
      <c r="AW184" s="66">
        <f>'[1]5. 2027 г.'!V164</f>
        <v>0</v>
      </c>
      <c r="AX184" s="49">
        <f>'[1]5. 2027 г.'!W164</f>
        <v>0</v>
      </c>
      <c r="AY184" s="49">
        <v>1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N184" s="49">
        <v>0</v>
      </c>
      <c r="BO184" s="49">
        <v>0</v>
      </c>
      <c r="BP184" s="49">
        <v>0</v>
      </c>
      <c r="BQ184" s="49">
        <v>0</v>
      </c>
      <c r="BR184" s="49">
        <v>0</v>
      </c>
      <c r="BS184" s="49">
        <v>0</v>
      </c>
      <c r="BT184" s="49">
        <v>0</v>
      </c>
      <c r="BU184" s="49">
        <v>0</v>
      </c>
      <c r="BV184" s="49">
        <v>0</v>
      </c>
      <c r="BW184" s="49">
        <v>0</v>
      </c>
      <c r="BX184" s="57" t="str">
        <f>'[1]4'!CZ181</f>
        <v xml:space="preserve">изменение сметной стоимости в связи корректировкой объемов работ в части изменения кол-ва подстанций </v>
      </c>
    </row>
    <row r="185" spans="1:76" s="69" customFormat="1">
      <c r="A185" s="53" t="s">
        <v>165</v>
      </c>
      <c r="B185" s="54" t="str">
        <f>'[1]4'!B182</f>
        <v>АСУ ТП АО «Пензенская горэлектросеть"</v>
      </c>
      <c r="C185" s="54" t="str">
        <f>'[1]4'!C182</f>
        <v>S_РМ.2028.01</v>
      </c>
      <c r="D185" s="49">
        <v>0</v>
      </c>
      <c r="E185" s="51">
        <v>0</v>
      </c>
      <c r="F185" s="51">
        <v>0</v>
      </c>
      <c r="G185" s="51">
        <v>0</v>
      </c>
      <c r="H185" s="51">
        <v>0</v>
      </c>
      <c r="I185" s="51">
        <v>0</v>
      </c>
      <c r="J185" s="49">
        <v>0</v>
      </c>
      <c r="K185" s="51">
        <v>0</v>
      </c>
      <c r="L185" s="51">
        <v>0</v>
      </c>
      <c r="M185" s="51">
        <v>0</v>
      </c>
      <c r="N185" s="51">
        <v>0</v>
      </c>
      <c r="O185" s="51">
        <v>0</v>
      </c>
      <c r="P185" s="49">
        <v>0</v>
      </c>
      <c r="Q185" s="51">
        <v>0</v>
      </c>
      <c r="R185" s="51">
        <v>0</v>
      </c>
      <c r="S185" s="51">
        <v>0</v>
      </c>
      <c r="T185" s="51">
        <v>0</v>
      </c>
      <c r="U185" s="49">
        <v>0</v>
      </c>
      <c r="V185" s="49">
        <v>0</v>
      </c>
      <c r="W185" s="51">
        <v>0</v>
      </c>
      <c r="X185" s="51">
        <v>0</v>
      </c>
      <c r="Y185" s="51">
        <v>0</v>
      </c>
      <c r="Z185" s="51">
        <v>0</v>
      </c>
      <c r="AA185" s="49">
        <v>0</v>
      </c>
      <c r="AB185" s="49">
        <v>0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  <c r="AI185" s="49">
        <v>0</v>
      </c>
      <c r="AJ185" s="49">
        <v>0</v>
      </c>
      <c r="AK185" s="49">
        <v>0</v>
      </c>
      <c r="AL185" s="49">
        <v>0</v>
      </c>
      <c r="AM185" s="49">
        <v>0</v>
      </c>
      <c r="AN185" s="49">
        <v>0</v>
      </c>
      <c r="AO185" s="49">
        <v>0</v>
      </c>
      <c r="AP185" s="49">
        <v>0</v>
      </c>
      <c r="AQ185" s="49">
        <v>0</v>
      </c>
      <c r="AR185" s="49">
        <v>0</v>
      </c>
      <c r="AS185" s="49">
        <v>0</v>
      </c>
      <c r="AT185" s="49">
        <v>0</v>
      </c>
      <c r="AU185" s="49">
        <v>0</v>
      </c>
      <c r="AV185" s="49">
        <v>0</v>
      </c>
      <c r="AW185" s="66">
        <v>0</v>
      </c>
      <c r="AX185" s="49">
        <v>0</v>
      </c>
      <c r="AY185" s="49">
        <v>0</v>
      </c>
      <c r="AZ185" s="49" t="s">
        <v>142</v>
      </c>
      <c r="BA185" s="49">
        <f>'[1]5. 2028 г.'!AH156</f>
        <v>0</v>
      </c>
      <c r="BB185" s="49">
        <f>'[1]5. 2028 г.'!AI156</f>
        <v>0</v>
      </c>
      <c r="BC185" s="49">
        <f>'[1]5. 2028 г.'!AJ156</f>
        <v>0</v>
      </c>
      <c r="BD185" s="49">
        <f>'[1]5. 2028 г.'!AK156</f>
        <v>0</v>
      </c>
      <c r="BE185" s="49">
        <f>'[1]5. 2028 г.'!AL156</f>
        <v>1</v>
      </c>
      <c r="BF185" s="49">
        <v>0</v>
      </c>
      <c r="BG185" s="49">
        <v>0</v>
      </c>
      <c r="BH185" s="49">
        <v>0</v>
      </c>
      <c r="BI185" s="49">
        <v>0</v>
      </c>
      <c r="BJ185" s="49">
        <v>0</v>
      </c>
      <c r="BK185" s="49">
        <v>0</v>
      </c>
      <c r="BL185" s="49">
        <v>0</v>
      </c>
      <c r="BM185" s="49">
        <v>0</v>
      </c>
      <c r="BN185" s="49">
        <v>0</v>
      </c>
      <c r="BO185" s="49">
        <v>0</v>
      </c>
      <c r="BP185" s="49">
        <v>0</v>
      </c>
      <c r="BQ185" s="49">
        <v>0</v>
      </c>
      <c r="BR185" s="49">
        <v>0</v>
      </c>
      <c r="BS185" s="49">
        <v>0</v>
      </c>
      <c r="BT185" s="49">
        <v>0</v>
      </c>
      <c r="BU185" s="49">
        <v>0</v>
      </c>
      <c r="BV185" s="49">
        <v>0</v>
      </c>
      <c r="BW185" s="49">
        <v>0</v>
      </c>
      <c r="BX185" s="57">
        <f>'[1]4'!CZ182</f>
        <v>0</v>
      </c>
    </row>
    <row r="186" spans="1:76" s="69" customFormat="1">
      <c r="A186" s="53" t="s">
        <v>166</v>
      </c>
      <c r="B186" s="54" t="str">
        <f>'[1]4'!B183</f>
        <v xml:space="preserve">АСУ ТП АО «Пензенская горэлектросеть"  </v>
      </c>
      <c r="C186" s="54" t="str">
        <f>'[1]4'!C183</f>
        <v>T_РМ.2029.01</v>
      </c>
      <c r="D186" s="49">
        <v>0</v>
      </c>
      <c r="E186" s="51">
        <v>0</v>
      </c>
      <c r="F186" s="51">
        <v>0</v>
      </c>
      <c r="G186" s="51">
        <v>0</v>
      </c>
      <c r="H186" s="51">
        <v>0</v>
      </c>
      <c r="I186" s="51">
        <v>0</v>
      </c>
      <c r="J186" s="49">
        <v>0</v>
      </c>
      <c r="K186" s="51">
        <v>0</v>
      </c>
      <c r="L186" s="51">
        <v>0</v>
      </c>
      <c r="M186" s="51">
        <v>0</v>
      </c>
      <c r="N186" s="51">
        <v>0</v>
      </c>
      <c r="O186" s="51">
        <v>0</v>
      </c>
      <c r="P186" s="49">
        <v>0</v>
      </c>
      <c r="Q186" s="51">
        <v>0</v>
      </c>
      <c r="R186" s="51">
        <v>0</v>
      </c>
      <c r="S186" s="51">
        <v>0</v>
      </c>
      <c r="T186" s="51">
        <v>0</v>
      </c>
      <c r="U186" s="49">
        <v>0</v>
      </c>
      <c r="V186" s="49">
        <v>0</v>
      </c>
      <c r="W186" s="51">
        <v>0</v>
      </c>
      <c r="X186" s="51">
        <v>0</v>
      </c>
      <c r="Y186" s="51">
        <v>0</v>
      </c>
      <c r="Z186" s="51">
        <v>0</v>
      </c>
      <c r="AA186" s="49">
        <v>0</v>
      </c>
      <c r="AB186" s="49">
        <v>0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  <c r="AI186" s="49">
        <v>0</v>
      </c>
      <c r="AJ186" s="49">
        <v>0</v>
      </c>
      <c r="AK186" s="49">
        <v>0</v>
      </c>
      <c r="AL186" s="49">
        <v>0</v>
      </c>
      <c r="AM186" s="49">
        <v>0</v>
      </c>
      <c r="AN186" s="49">
        <v>0</v>
      </c>
      <c r="AO186" s="49">
        <v>0</v>
      </c>
      <c r="AP186" s="49">
        <v>0</v>
      </c>
      <c r="AQ186" s="49">
        <v>0</v>
      </c>
      <c r="AR186" s="49">
        <v>0</v>
      </c>
      <c r="AS186" s="49">
        <v>0</v>
      </c>
      <c r="AT186" s="49">
        <v>0</v>
      </c>
      <c r="AU186" s="49">
        <v>0</v>
      </c>
      <c r="AV186" s="49">
        <v>0</v>
      </c>
      <c r="AW186" s="66">
        <v>0</v>
      </c>
      <c r="AX186" s="49">
        <v>0</v>
      </c>
      <c r="AY186" s="49">
        <v>0</v>
      </c>
      <c r="AZ186" s="49">
        <v>0</v>
      </c>
      <c r="BA186" s="49">
        <v>0</v>
      </c>
      <c r="BB186" s="49">
        <v>0</v>
      </c>
      <c r="BC186" s="49">
        <v>0</v>
      </c>
      <c r="BD186" s="49">
        <v>0</v>
      </c>
      <c r="BE186" s="49">
        <v>0</v>
      </c>
      <c r="BF186" s="49">
        <v>0</v>
      </c>
      <c r="BG186" s="49">
        <v>0</v>
      </c>
      <c r="BH186" s="49">
        <v>0</v>
      </c>
      <c r="BI186" s="49">
        <v>0</v>
      </c>
      <c r="BJ186" s="49">
        <v>0</v>
      </c>
      <c r="BK186" s="49">
        <v>0</v>
      </c>
      <c r="BL186" s="49" t="s">
        <v>142</v>
      </c>
      <c r="BM186" s="49">
        <f>'[1]5. 2029 г. '!AH158</f>
        <v>0</v>
      </c>
      <c r="BN186" s="49">
        <f>'[1]5. 2029 г. '!AI158</f>
        <v>0</v>
      </c>
      <c r="BO186" s="49">
        <f>'[1]5. 2029 г. '!AJ158</f>
        <v>0</v>
      </c>
      <c r="BP186" s="49">
        <f>'[1]5. 2029 г. '!AK158</f>
        <v>0</v>
      </c>
      <c r="BQ186" s="49">
        <f>'[1]5. 2029 г. '!AL158</f>
        <v>1</v>
      </c>
      <c r="BR186" s="49">
        <v>0</v>
      </c>
      <c r="BS186" s="49">
        <v>0</v>
      </c>
      <c r="BT186" s="49">
        <v>0</v>
      </c>
      <c r="BU186" s="49">
        <v>0</v>
      </c>
      <c r="BV186" s="49">
        <v>0</v>
      </c>
      <c r="BW186" s="49">
        <v>0</v>
      </c>
      <c r="BX186" s="57">
        <f>'[1]4'!CZ183</f>
        <v>0</v>
      </c>
    </row>
    <row r="187" spans="1:76" s="52" customFormat="1" hidden="1">
      <c r="A187" s="53" t="s">
        <v>167</v>
      </c>
      <c r="B187" s="54">
        <f>'[1]4'!B184</f>
        <v>0</v>
      </c>
      <c r="C187" s="54">
        <f>'[1]4'!C184</f>
        <v>0</v>
      </c>
      <c r="D187" s="49">
        <v>0</v>
      </c>
      <c r="E187" s="51">
        <v>0</v>
      </c>
      <c r="F187" s="51">
        <v>0</v>
      </c>
      <c r="G187" s="51">
        <v>0</v>
      </c>
      <c r="H187" s="51">
        <v>0</v>
      </c>
      <c r="I187" s="51">
        <v>0</v>
      </c>
      <c r="J187" s="49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49">
        <v>0</v>
      </c>
      <c r="Q187" s="51">
        <v>0</v>
      </c>
      <c r="R187" s="51">
        <v>0</v>
      </c>
      <c r="S187" s="51">
        <v>0</v>
      </c>
      <c r="T187" s="51">
        <v>0</v>
      </c>
      <c r="U187" s="49">
        <v>0</v>
      </c>
      <c r="V187" s="49">
        <v>0</v>
      </c>
      <c r="W187" s="51">
        <v>0</v>
      </c>
      <c r="X187" s="51">
        <v>0</v>
      </c>
      <c r="Y187" s="51">
        <v>0</v>
      </c>
      <c r="Z187" s="51">
        <v>0</v>
      </c>
      <c r="AA187" s="49">
        <v>0</v>
      </c>
      <c r="AB187" s="49">
        <v>0</v>
      </c>
      <c r="AC187" s="49">
        <v>0</v>
      </c>
      <c r="AD187" s="49">
        <v>0</v>
      </c>
      <c r="AE187" s="49">
        <v>0</v>
      </c>
      <c r="AF187" s="49">
        <v>0</v>
      </c>
      <c r="AG187" s="49">
        <v>0</v>
      </c>
      <c r="AH187" s="49">
        <v>0</v>
      </c>
      <c r="AI187" s="49">
        <f>'[1]5. 2026 г.'!M157</f>
        <v>0</v>
      </c>
      <c r="AJ187" s="49">
        <f>'[1]5. 2026 г.'!N157</f>
        <v>0</v>
      </c>
      <c r="AK187" s="49">
        <f>'[1]5. 2026 г.'!O157</f>
        <v>0</v>
      </c>
      <c r="AL187" s="49">
        <f>'[1]5. 2026 г.'!P157</f>
        <v>0</v>
      </c>
      <c r="AM187" s="49">
        <f>'[1]5. 2026 г.'!Q157</f>
        <v>0</v>
      </c>
      <c r="AN187" s="49">
        <v>0</v>
      </c>
      <c r="AO187" s="51">
        <v>0</v>
      </c>
      <c r="AP187" s="51">
        <v>0</v>
      </c>
      <c r="AQ187" s="51">
        <v>0</v>
      </c>
      <c r="AR187" s="51">
        <v>0</v>
      </c>
      <c r="AS187" s="49">
        <v>0</v>
      </c>
      <c r="AT187" s="49">
        <v>0</v>
      </c>
      <c r="AU187" s="49">
        <f>'[1]5. 2027 г.'!AA165</f>
        <v>0</v>
      </c>
      <c r="AV187" s="49">
        <f>'[1]5. 2027 г.'!AB165</f>
        <v>0</v>
      </c>
      <c r="AW187" s="66">
        <f>'[1]5. 2027 г.'!AC165</f>
        <v>0</v>
      </c>
      <c r="AX187" s="49">
        <f>'[1]5. 2027 г.'!AD165</f>
        <v>0</v>
      </c>
      <c r="AY187" s="49">
        <f>'[1]5. 2027 г.'!AE165</f>
        <v>0</v>
      </c>
      <c r="AZ187" s="49">
        <v>0</v>
      </c>
      <c r="BA187" s="49">
        <f>'[1]5. 2028 г.'!T161</f>
        <v>0</v>
      </c>
      <c r="BB187" s="49">
        <f>'[1]5. 2028 г.'!U161</f>
        <v>0</v>
      </c>
      <c r="BC187" s="49">
        <f>'[1]5. 2028 г.'!V161</f>
        <v>0</v>
      </c>
      <c r="BD187" s="49">
        <f>'[1]5. 2028 г.'!W161</f>
        <v>0</v>
      </c>
      <c r="BE187" s="49">
        <f>'[1]5. 2028 г.'!X161</f>
        <v>0</v>
      </c>
      <c r="BF187" s="49">
        <v>0</v>
      </c>
      <c r="BG187" s="49">
        <v>0</v>
      </c>
      <c r="BH187" s="49">
        <v>0</v>
      </c>
      <c r="BI187" s="49">
        <v>0</v>
      </c>
      <c r="BJ187" s="49">
        <v>0</v>
      </c>
      <c r="BK187" s="49">
        <v>0</v>
      </c>
      <c r="BL187" s="49">
        <v>0</v>
      </c>
      <c r="BM187" s="49">
        <v>0</v>
      </c>
      <c r="BN187" s="49">
        <v>0</v>
      </c>
      <c r="BO187" s="49">
        <v>0</v>
      </c>
      <c r="BP187" s="49">
        <v>0</v>
      </c>
      <c r="BQ187" s="49">
        <v>0</v>
      </c>
      <c r="BR187" s="49">
        <v>0</v>
      </c>
      <c r="BS187" s="49">
        <v>0</v>
      </c>
      <c r="BT187" s="49">
        <v>0</v>
      </c>
      <c r="BU187" s="49">
        <v>0</v>
      </c>
      <c r="BV187" s="49">
        <v>0</v>
      </c>
      <c r="BW187" s="49">
        <v>0</v>
      </c>
      <c r="BX187" s="57"/>
    </row>
    <row r="188" spans="1:76" s="52" customFormat="1" hidden="1">
      <c r="A188" s="53"/>
      <c r="B188" s="54"/>
      <c r="C188" s="54"/>
      <c r="D188" s="49"/>
      <c r="E188" s="51"/>
      <c r="F188" s="51"/>
      <c r="G188" s="51"/>
      <c r="H188" s="51"/>
      <c r="I188" s="51"/>
      <c r="J188" s="49"/>
      <c r="K188" s="51"/>
      <c r="L188" s="51"/>
      <c r="M188" s="51"/>
      <c r="N188" s="51"/>
      <c r="O188" s="51"/>
      <c r="P188" s="49"/>
      <c r="Q188" s="51"/>
      <c r="R188" s="51"/>
      <c r="S188" s="51"/>
      <c r="T188" s="51"/>
      <c r="U188" s="51"/>
      <c r="V188" s="49"/>
      <c r="W188" s="51"/>
      <c r="X188" s="51"/>
      <c r="Y188" s="51"/>
      <c r="Z188" s="51"/>
      <c r="AA188" s="51"/>
      <c r="AB188" s="49"/>
      <c r="AC188" s="51"/>
      <c r="AD188" s="51"/>
      <c r="AE188" s="51"/>
      <c r="AF188" s="51"/>
      <c r="AG188" s="51"/>
      <c r="AH188" s="43"/>
      <c r="AI188" s="43"/>
      <c r="AJ188" s="43"/>
      <c r="AK188" s="43"/>
      <c r="AL188" s="43"/>
      <c r="AM188" s="43"/>
      <c r="AN188" s="49"/>
      <c r="AO188" s="51"/>
      <c r="AP188" s="51"/>
      <c r="AQ188" s="51"/>
      <c r="AR188" s="51"/>
      <c r="AS188" s="51"/>
      <c r="AT188" s="43"/>
      <c r="AU188" s="43"/>
      <c r="AV188" s="43"/>
      <c r="AW188" s="44"/>
      <c r="AX188" s="43"/>
      <c r="AY188" s="43"/>
      <c r="AZ188" s="49"/>
      <c r="BA188" s="51"/>
      <c r="BB188" s="51"/>
      <c r="BC188" s="51"/>
      <c r="BD188" s="51"/>
      <c r="BE188" s="51"/>
      <c r="BF188" s="43"/>
      <c r="BG188" s="43"/>
      <c r="BH188" s="43"/>
      <c r="BI188" s="43"/>
      <c r="BJ188" s="43"/>
      <c r="BK188" s="43"/>
      <c r="BL188" s="49"/>
      <c r="BM188" s="51"/>
      <c r="BN188" s="51"/>
      <c r="BO188" s="51"/>
      <c r="BP188" s="51"/>
      <c r="BQ188" s="51"/>
      <c r="BR188" s="49"/>
      <c r="BS188" s="51"/>
      <c r="BT188" s="51"/>
      <c r="BU188" s="51"/>
      <c r="BV188" s="51"/>
      <c r="BW188" s="51"/>
      <c r="BX188" s="51"/>
    </row>
    <row r="189" spans="1:76" s="46" customFormat="1" ht="47.25">
      <c r="A189" s="39" t="s">
        <v>168</v>
      </c>
      <c r="B189" s="40" t="s">
        <v>169</v>
      </c>
      <c r="C189" s="45" t="s">
        <v>27</v>
      </c>
      <c r="D189" s="42">
        <v>0</v>
      </c>
      <c r="E189" s="43">
        <f>SUM(E190:E192)</f>
        <v>0</v>
      </c>
      <c r="F189" s="43">
        <f>SUM(F190:F192)</f>
        <v>0</v>
      </c>
      <c r="G189" s="43">
        <f>SUM(G190:G192)</f>
        <v>0</v>
      </c>
      <c r="H189" s="43">
        <f>SUM(H190:H192)</f>
        <v>0</v>
      </c>
      <c r="I189" s="43">
        <f>SUM(I190:I192)</f>
        <v>0</v>
      </c>
      <c r="J189" s="42">
        <v>0</v>
      </c>
      <c r="K189" s="43">
        <f>SUM(K190:K192)</f>
        <v>0</v>
      </c>
      <c r="L189" s="43">
        <f>SUM(L190:L192)</f>
        <v>0</v>
      </c>
      <c r="M189" s="43">
        <f>SUM(M190:M192)</f>
        <v>0</v>
      </c>
      <c r="N189" s="43">
        <f>SUM(N190:N192)</f>
        <v>0</v>
      </c>
      <c r="O189" s="43">
        <f>SUM(O190:O192)</f>
        <v>0</v>
      </c>
      <c r="P189" s="42">
        <v>0</v>
      </c>
      <c r="Q189" s="43">
        <f>SUM(Q190:Q192)</f>
        <v>0</v>
      </c>
      <c r="R189" s="43">
        <f>SUM(R190:R192)</f>
        <v>0</v>
      </c>
      <c r="S189" s="43">
        <f>SUM(S190:S192)</f>
        <v>0</v>
      </c>
      <c r="T189" s="43">
        <f>SUM(T190:T192)</f>
        <v>0</v>
      </c>
      <c r="U189" s="43">
        <f>SUM(U190:U192)</f>
        <v>0</v>
      </c>
      <c r="V189" s="42">
        <v>0</v>
      </c>
      <c r="W189" s="43">
        <f>SUM(W190:W192)</f>
        <v>0</v>
      </c>
      <c r="X189" s="43">
        <f>SUM(X190:X192)</f>
        <v>0</v>
      </c>
      <c r="Y189" s="43">
        <f>SUM(Y190:Y192)</f>
        <v>0</v>
      </c>
      <c r="Z189" s="43">
        <f>SUM(Z190:Z192)</f>
        <v>0</v>
      </c>
      <c r="AA189" s="43">
        <f>SUM(AA190:AA192)</f>
        <v>0</v>
      </c>
      <c r="AB189" s="42">
        <v>0</v>
      </c>
      <c r="AC189" s="43">
        <f>SUM(AC190:AC192)</f>
        <v>0</v>
      </c>
      <c r="AD189" s="43">
        <f>SUM(AD190:AD192)</f>
        <v>0</v>
      </c>
      <c r="AE189" s="43">
        <f>SUM(AE190:AE192)</f>
        <v>0</v>
      </c>
      <c r="AF189" s="43">
        <f>SUM(AF190:AF192)</f>
        <v>0</v>
      </c>
      <c r="AG189" s="43">
        <f>SUM(AG190:AG192)</f>
        <v>0</v>
      </c>
      <c r="AH189" s="43">
        <v>0</v>
      </c>
      <c r="AI189" s="43">
        <f>SUM(AI190:AI192)</f>
        <v>0</v>
      </c>
      <c r="AJ189" s="43">
        <f>SUM(AJ190:AJ192)</f>
        <v>0</v>
      </c>
      <c r="AK189" s="43">
        <f>SUM(AK190:AK192)</f>
        <v>0</v>
      </c>
      <c r="AL189" s="43">
        <f>SUM(AL190:AL192)</f>
        <v>0</v>
      </c>
      <c r="AM189" s="43">
        <f>SUM(AM190:AM192)</f>
        <v>0</v>
      </c>
      <c r="AN189" s="42">
        <v>0</v>
      </c>
      <c r="AO189" s="43">
        <f>SUM(AO190:AO192)</f>
        <v>0</v>
      </c>
      <c r="AP189" s="43">
        <f>SUM(AP190:AP192)</f>
        <v>0</v>
      </c>
      <c r="AQ189" s="43">
        <f>SUM(AQ190:AQ192)</f>
        <v>0</v>
      </c>
      <c r="AR189" s="43">
        <f>SUM(AR190:AR192)</f>
        <v>0</v>
      </c>
      <c r="AS189" s="43">
        <f>SUM(AS190:AS192)</f>
        <v>0</v>
      </c>
      <c r="AT189" s="43">
        <v>0</v>
      </c>
      <c r="AU189" s="43">
        <f>SUM(AU190:AU192)</f>
        <v>0</v>
      </c>
      <c r="AV189" s="43">
        <f>SUM(AV190:AV192)</f>
        <v>0</v>
      </c>
      <c r="AW189" s="44">
        <f>SUM(AW190:AW192)</f>
        <v>0</v>
      </c>
      <c r="AX189" s="43">
        <f>SUM(AX190:AX192)</f>
        <v>0</v>
      </c>
      <c r="AY189" s="43">
        <f>SUM(AY190:AY192)</f>
        <v>0</v>
      </c>
      <c r="AZ189" s="42">
        <v>0</v>
      </c>
      <c r="BA189" s="43">
        <f>SUM(BA190:BA192)</f>
        <v>0</v>
      </c>
      <c r="BB189" s="43">
        <f>SUM(BB190:BB192)</f>
        <v>0</v>
      </c>
      <c r="BC189" s="43">
        <f>SUM(BC190:BC192)</f>
        <v>0</v>
      </c>
      <c r="BD189" s="43">
        <f>SUM(BD190:BD192)</f>
        <v>0</v>
      </c>
      <c r="BE189" s="43">
        <f>SUM(BE190:BE192)</f>
        <v>0</v>
      </c>
      <c r="BF189" s="43">
        <v>0</v>
      </c>
      <c r="BG189" s="43">
        <f>SUM(BG190:BG192)</f>
        <v>0</v>
      </c>
      <c r="BH189" s="43">
        <f>SUM(BH190:BH192)</f>
        <v>0</v>
      </c>
      <c r="BI189" s="43">
        <f>SUM(BI190:BI192)</f>
        <v>0</v>
      </c>
      <c r="BJ189" s="43">
        <f>SUM(BJ190:BJ192)</f>
        <v>0</v>
      </c>
      <c r="BK189" s="43">
        <f>SUM(BK190:BK192)</f>
        <v>0</v>
      </c>
      <c r="BL189" s="42">
        <v>0</v>
      </c>
      <c r="BM189" s="43">
        <f>SUM(BM190:BM192)</f>
        <v>0</v>
      </c>
      <c r="BN189" s="43">
        <f>SUM(BN190:BN192)</f>
        <v>0</v>
      </c>
      <c r="BO189" s="43">
        <f>SUM(BO190:BO192)</f>
        <v>0</v>
      </c>
      <c r="BP189" s="43">
        <f>SUM(BP190:BP192)</f>
        <v>0</v>
      </c>
      <c r="BQ189" s="43">
        <f>SUM(BQ190:BQ192)</f>
        <v>0</v>
      </c>
      <c r="BR189" s="42">
        <v>0</v>
      </c>
      <c r="BS189" s="43">
        <f>SUM(BS190:BS192)</f>
        <v>0</v>
      </c>
      <c r="BT189" s="43">
        <f>SUM(BT190:BT192)</f>
        <v>0</v>
      </c>
      <c r="BU189" s="43">
        <f>SUM(BU190:BU192)</f>
        <v>0</v>
      </c>
      <c r="BV189" s="43">
        <f>SUM(BV190:BV192)</f>
        <v>0</v>
      </c>
      <c r="BW189" s="43">
        <f>SUM(BW190:BW192)</f>
        <v>0</v>
      </c>
      <c r="BX189" s="45"/>
    </row>
    <row r="190" spans="1:76" s="46" customFormat="1" hidden="1">
      <c r="A190" s="39" t="s">
        <v>170</v>
      </c>
      <c r="B190" s="40"/>
      <c r="C190" s="45" t="s">
        <v>27</v>
      </c>
      <c r="D190" s="42">
        <v>0</v>
      </c>
      <c r="E190" s="45">
        <v>0</v>
      </c>
      <c r="F190" s="45">
        <v>0</v>
      </c>
      <c r="G190" s="45">
        <v>0</v>
      </c>
      <c r="H190" s="45">
        <v>0</v>
      </c>
      <c r="I190" s="45">
        <v>0</v>
      </c>
      <c r="J190" s="42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0</v>
      </c>
      <c r="P190" s="42">
        <v>0</v>
      </c>
      <c r="Q190" s="45">
        <v>0</v>
      </c>
      <c r="R190" s="45">
        <v>0</v>
      </c>
      <c r="S190" s="45">
        <v>0</v>
      </c>
      <c r="T190" s="45">
        <v>0</v>
      </c>
      <c r="U190" s="45">
        <v>0</v>
      </c>
      <c r="V190" s="42">
        <v>0</v>
      </c>
      <c r="W190" s="45">
        <v>0</v>
      </c>
      <c r="X190" s="45">
        <v>0</v>
      </c>
      <c r="Y190" s="45">
        <v>0</v>
      </c>
      <c r="Z190" s="45">
        <v>0</v>
      </c>
      <c r="AA190" s="45">
        <v>0</v>
      </c>
      <c r="AB190" s="42">
        <v>0</v>
      </c>
      <c r="AC190" s="45">
        <v>0</v>
      </c>
      <c r="AD190" s="45">
        <v>0</v>
      </c>
      <c r="AE190" s="45">
        <v>0</v>
      </c>
      <c r="AF190" s="45">
        <v>0</v>
      </c>
      <c r="AG190" s="45">
        <v>0</v>
      </c>
      <c r="AH190" s="43">
        <v>0</v>
      </c>
      <c r="AI190" s="43">
        <v>0</v>
      </c>
      <c r="AJ190" s="43">
        <v>0</v>
      </c>
      <c r="AK190" s="43">
        <v>0</v>
      </c>
      <c r="AL190" s="43">
        <v>0</v>
      </c>
      <c r="AM190" s="43">
        <v>0</v>
      </c>
      <c r="AN190" s="42">
        <v>0</v>
      </c>
      <c r="AO190" s="45">
        <v>0</v>
      </c>
      <c r="AP190" s="45">
        <v>0</v>
      </c>
      <c r="AQ190" s="45">
        <v>0</v>
      </c>
      <c r="AR190" s="45">
        <v>0</v>
      </c>
      <c r="AS190" s="45">
        <v>0</v>
      </c>
      <c r="AT190" s="43">
        <v>0</v>
      </c>
      <c r="AU190" s="43">
        <v>0</v>
      </c>
      <c r="AV190" s="43">
        <v>0</v>
      </c>
      <c r="AW190" s="44">
        <v>0</v>
      </c>
      <c r="AX190" s="43">
        <v>0</v>
      </c>
      <c r="AY190" s="43">
        <v>0</v>
      </c>
      <c r="AZ190" s="42">
        <v>0</v>
      </c>
      <c r="BA190" s="45">
        <v>0</v>
      </c>
      <c r="BB190" s="45">
        <v>0</v>
      </c>
      <c r="BC190" s="45">
        <v>0</v>
      </c>
      <c r="BD190" s="45">
        <v>0</v>
      </c>
      <c r="BE190" s="45">
        <v>0</v>
      </c>
      <c r="BF190" s="43">
        <v>0</v>
      </c>
      <c r="BG190" s="43">
        <v>0</v>
      </c>
      <c r="BH190" s="43">
        <v>0</v>
      </c>
      <c r="BI190" s="43">
        <v>0</v>
      </c>
      <c r="BJ190" s="43">
        <v>0</v>
      </c>
      <c r="BK190" s="43">
        <v>0</v>
      </c>
      <c r="BL190" s="42">
        <v>0</v>
      </c>
      <c r="BM190" s="45">
        <v>0</v>
      </c>
      <c r="BN190" s="45">
        <v>0</v>
      </c>
      <c r="BO190" s="45">
        <v>0</v>
      </c>
      <c r="BP190" s="45">
        <v>0</v>
      </c>
      <c r="BQ190" s="45">
        <v>0</v>
      </c>
      <c r="BR190" s="42">
        <v>0</v>
      </c>
      <c r="BS190" s="45">
        <v>0</v>
      </c>
      <c r="BT190" s="45">
        <v>0</v>
      </c>
      <c r="BU190" s="45">
        <v>0</v>
      </c>
      <c r="BV190" s="45">
        <v>0</v>
      </c>
      <c r="BW190" s="45">
        <v>0</v>
      </c>
      <c r="BX190" s="45"/>
    </row>
    <row r="191" spans="1:76" s="46" customFormat="1" hidden="1">
      <c r="A191" s="39" t="s">
        <v>171</v>
      </c>
      <c r="B191" s="70"/>
      <c r="C191" s="45">
        <f>'[1]2'!C186</f>
        <v>0</v>
      </c>
      <c r="D191" s="42">
        <v>0</v>
      </c>
      <c r="E191" s="45">
        <v>0</v>
      </c>
      <c r="F191" s="45">
        <v>0</v>
      </c>
      <c r="G191" s="45">
        <v>0</v>
      </c>
      <c r="H191" s="45">
        <v>0</v>
      </c>
      <c r="I191" s="45">
        <v>0</v>
      </c>
      <c r="J191" s="42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2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2">
        <v>0</v>
      </c>
      <c r="W191" s="45">
        <v>0</v>
      </c>
      <c r="X191" s="45">
        <v>0</v>
      </c>
      <c r="Y191" s="45">
        <v>0</v>
      </c>
      <c r="Z191" s="45">
        <v>0</v>
      </c>
      <c r="AA191" s="45">
        <v>0</v>
      </c>
      <c r="AB191" s="42">
        <v>0</v>
      </c>
      <c r="AC191" s="45">
        <v>0</v>
      </c>
      <c r="AD191" s="45">
        <v>0</v>
      </c>
      <c r="AE191" s="45">
        <v>0</v>
      </c>
      <c r="AF191" s="45">
        <v>0</v>
      </c>
      <c r="AG191" s="45">
        <v>0</v>
      </c>
      <c r="AH191" s="43">
        <v>0</v>
      </c>
      <c r="AI191" s="43">
        <v>0</v>
      </c>
      <c r="AJ191" s="43">
        <v>0</v>
      </c>
      <c r="AK191" s="43">
        <v>0</v>
      </c>
      <c r="AL191" s="43">
        <v>0</v>
      </c>
      <c r="AM191" s="43">
        <v>0</v>
      </c>
      <c r="AN191" s="42">
        <v>0</v>
      </c>
      <c r="AO191" s="45">
        <v>0</v>
      </c>
      <c r="AP191" s="45">
        <v>0</v>
      </c>
      <c r="AQ191" s="45">
        <v>0</v>
      </c>
      <c r="AR191" s="45">
        <v>0</v>
      </c>
      <c r="AS191" s="45">
        <v>0</v>
      </c>
      <c r="AT191" s="43">
        <v>0</v>
      </c>
      <c r="AU191" s="43">
        <v>0</v>
      </c>
      <c r="AV191" s="43">
        <v>0</v>
      </c>
      <c r="AW191" s="44">
        <v>0</v>
      </c>
      <c r="AX191" s="43">
        <v>0</v>
      </c>
      <c r="AY191" s="43">
        <v>0</v>
      </c>
      <c r="AZ191" s="42">
        <v>0</v>
      </c>
      <c r="BA191" s="45">
        <v>0</v>
      </c>
      <c r="BB191" s="45">
        <v>0</v>
      </c>
      <c r="BC191" s="45">
        <v>0</v>
      </c>
      <c r="BD191" s="45">
        <v>0</v>
      </c>
      <c r="BE191" s="45">
        <v>0</v>
      </c>
      <c r="BF191" s="43">
        <v>0</v>
      </c>
      <c r="BG191" s="43">
        <v>0</v>
      </c>
      <c r="BH191" s="43">
        <v>0</v>
      </c>
      <c r="BI191" s="43">
        <v>0</v>
      </c>
      <c r="BJ191" s="43">
        <v>0</v>
      </c>
      <c r="BK191" s="43">
        <v>0</v>
      </c>
      <c r="BL191" s="42">
        <v>0</v>
      </c>
      <c r="BM191" s="45">
        <v>0</v>
      </c>
      <c r="BN191" s="45">
        <v>0</v>
      </c>
      <c r="BO191" s="45">
        <v>0</v>
      </c>
      <c r="BP191" s="45">
        <v>0</v>
      </c>
      <c r="BQ191" s="45">
        <v>0</v>
      </c>
      <c r="BR191" s="42">
        <v>0</v>
      </c>
      <c r="BS191" s="45">
        <v>0</v>
      </c>
      <c r="BT191" s="45">
        <v>0</v>
      </c>
      <c r="BU191" s="45">
        <v>0</v>
      </c>
      <c r="BV191" s="45">
        <v>0</v>
      </c>
      <c r="BW191" s="45">
        <v>0</v>
      </c>
      <c r="BX191" s="45"/>
    </row>
    <row r="192" spans="1:76" s="46" customFormat="1" hidden="1">
      <c r="A192" s="39"/>
      <c r="B192" s="40"/>
      <c r="C192" s="59"/>
      <c r="D192" s="42"/>
      <c r="E192" s="43"/>
      <c r="F192" s="43"/>
      <c r="G192" s="43"/>
      <c r="H192" s="43"/>
      <c r="I192" s="43"/>
      <c r="J192" s="42"/>
      <c r="K192" s="43"/>
      <c r="L192" s="43"/>
      <c r="M192" s="43"/>
      <c r="N192" s="43"/>
      <c r="O192" s="43"/>
      <c r="P192" s="42"/>
      <c r="Q192" s="43"/>
      <c r="R192" s="43"/>
      <c r="S192" s="43"/>
      <c r="T192" s="43"/>
      <c r="U192" s="43"/>
      <c r="V192" s="42"/>
      <c r="W192" s="43"/>
      <c r="X192" s="43"/>
      <c r="Y192" s="43"/>
      <c r="Z192" s="43"/>
      <c r="AA192" s="43"/>
      <c r="AB192" s="42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2"/>
      <c r="AO192" s="43"/>
      <c r="AP192" s="43"/>
      <c r="AQ192" s="43"/>
      <c r="AR192" s="43"/>
      <c r="AS192" s="43"/>
      <c r="AT192" s="43"/>
      <c r="AU192" s="43"/>
      <c r="AV192" s="43"/>
      <c r="AW192" s="44"/>
      <c r="AX192" s="43"/>
      <c r="AY192" s="43"/>
      <c r="AZ192" s="42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2"/>
      <c r="BM192" s="43"/>
      <c r="BN192" s="43"/>
      <c r="BO192" s="43"/>
      <c r="BP192" s="43"/>
      <c r="BQ192" s="43"/>
      <c r="BR192" s="42"/>
      <c r="BS192" s="43"/>
      <c r="BT192" s="43"/>
      <c r="BU192" s="43"/>
      <c r="BV192" s="43"/>
      <c r="BW192" s="43"/>
      <c r="BX192" s="45"/>
    </row>
    <row r="193" spans="1:76" s="46" customFormat="1" ht="63">
      <c r="A193" s="39" t="s">
        <v>172</v>
      </c>
      <c r="B193" s="40" t="s">
        <v>173</v>
      </c>
      <c r="C193" s="39" t="s">
        <v>27</v>
      </c>
      <c r="D193" s="42">
        <v>0</v>
      </c>
      <c r="E193" s="43">
        <f>E194+E197</f>
        <v>0</v>
      </c>
      <c r="F193" s="43">
        <f>F194+F197</f>
        <v>0</v>
      </c>
      <c r="G193" s="43">
        <f>G194+G197</f>
        <v>0</v>
      </c>
      <c r="H193" s="43">
        <f>H194+H197</f>
        <v>0</v>
      </c>
      <c r="I193" s="43">
        <f>I194+I197</f>
        <v>0</v>
      </c>
      <c r="J193" s="42">
        <v>0</v>
      </c>
      <c r="K193" s="43">
        <f>K194+K197</f>
        <v>0</v>
      </c>
      <c r="L193" s="43">
        <f>L194+L197</f>
        <v>0</v>
      </c>
      <c r="M193" s="43">
        <f>M194+M197</f>
        <v>0</v>
      </c>
      <c r="N193" s="43">
        <f>N194+N197</f>
        <v>0</v>
      </c>
      <c r="O193" s="43">
        <f>O194+O197</f>
        <v>0</v>
      </c>
      <c r="P193" s="42">
        <v>0</v>
      </c>
      <c r="Q193" s="43">
        <f>Q194+Q197</f>
        <v>0</v>
      </c>
      <c r="R193" s="43">
        <f>R194+R197</f>
        <v>0</v>
      </c>
      <c r="S193" s="43">
        <f>S194+S197</f>
        <v>0</v>
      </c>
      <c r="T193" s="43">
        <f>T194+T197</f>
        <v>0</v>
      </c>
      <c r="U193" s="43">
        <f>U194+U197</f>
        <v>0</v>
      </c>
      <c r="V193" s="42">
        <v>0</v>
      </c>
      <c r="W193" s="43">
        <f>W194+W197</f>
        <v>0</v>
      </c>
      <c r="X193" s="43">
        <f>X194+X197</f>
        <v>0</v>
      </c>
      <c r="Y193" s="43">
        <f>Y194+Y197</f>
        <v>0</v>
      </c>
      <c r="Z193" s="43">
        <f>Z194+Z197</f>
        <v>0</v>
      </c>
      <c r="AA193" s="43">
        <f>AA194+AA197</f>
        <v>0</v>
      </c>
      <c r="AB193" s="42">
        <v>0</v>
      </c>
      <c r="AC193" s="43">
        <f>AC194+AC197</f>
        <v>0</v>
      </c>
      <c r="AD193" s="43">
        <f>AD194+AD197</f>
        <v>0</v>
      </c>
      <c r="AE193" s="43">
        <f>AE194+AE197</f>
        <v>0</v>
      </c>
      <c r="AF193" s="43">
        <f>AF194+AF197</f>
        <v>0</v>
      </c>
      <c r="AG193" s="43">
        <f>AG194+AG197</f>
        <v>0</v>
      </c>
      <c r="AH193" s="43">
        <v>0</v>
      </c>
      <c r="AI193" s="43">
        <f>AI194+AI197</f>
        <v>0</v>
      </c>
      <c r="AJ193" s="43">
        <f>AJ194+AJ197</f>
        <v>0</v>
      </c>
      <c r="AK193" s="43">
        <f>AK194+AK197</f>
        <v>0</v>
      </c>
      <c r="AL193" s="43">
        <f>AL194+AL197</f>
        <v>0</v>
      </c>
      <c r="AM193" s="43">
        <f>AM194+AM197</f>
        <v>0</v>
      </c>
      <c r="AN193" s="42">
        <v>0</v>
      </c>
      <c r="AO193" s="43">
        <f>AO194+AO197</f>
        <v>0</v>
      </c>
      <c r="AP193" s="43">
        <f>AP194+AP197</f>
        <v>0</v>
      </c>
      <c r="AQ193" s="43">
        <f>AQ194+AQ197</f>
        <v>0</v>
      </c>
      <c r="AR193" s="43">
        <f>AR194+AR197</f>
        <v>0</v>
      </c>
      <c r="AS193" s="43">
        <f>AS194+AS197</f>
        <v>0</v>
      </c>
      <c r="AT193" s="43">
        <v>0</v>
      </c>
      <c r="AU193" s="43">
        <f>AU194+AU197</f>
        <v>0</v>
      </c>
      <c r="AV193" s="43">
        <f>AV194+AV197</f>
        <v>0</v>
      </c>
      <c r="AW193" s="44">
        <f>AW194+AW197</f>
        <v>0</v>
      </c>
      <c r="AX193" s="43">
        <f>AX194+AX197</f>
        <v>0</v>
      </c>
      <c r="AY193" s="43">
        <f>AY194+AY197</f>
        <v>0</v>
      </c>
      <c r="AZ193" s="42">
        <v>0</v>
      </c>
      <c r="BA193" s="43">
        <f>BA194+BA197</f>
        <v>0</v>
      </c>
      <c r="BB193" s="43">
        <f>BB194+BB197</f>
        <v>0</v>
      </c>
      <c r="BC193" s="43">
        <f>BC194+BC197</f>
        <v>0</v>
      </c>
      <c r="BD193" s="43">
        <f>BD194+BD197</f>
        <v>0</v>
      </c>
      <c r="BE193" s="43">
        <f>BE194+BE197</f>
        <v>0</v>
      </c>
      <c r="BF193" s="43">
        <v>0</v>
      </c>
      <c r="BG193" s="43">
        <f>BG194+BG197</f>
        <v>0</v>
      </c>
      <c r="BH193" s="43">
        <f>BH194+BH197</f>
        <v>0</v>
      </c>
      <c r="BI193" s="43">
        <f>BI194+BI197</f>
        <v>0</v>
      </c>
      <c r="BJ193" s="43">
        <f>BJ194+BJ197</f>
        <v>0</v>
      </c>
      <c r="BK193" s="43">
        <f>BK194+BK197</f>
        <v>0</v>
      </c>
      <c r="BL193" s="42">
        <v>0</v>
      </c>
      <c r="BM193" s="43">
        <f>BM194+BM197</f>
        <v>0</v>
      </c>
      <c r="BN193" s="43">
        <f>BN194+BN197</f>
        <v>0</v>
      </c>
      <c r="BO193" s="43">
        <f>BO194+BO197</f>
        <v>0</v>
      </c>
      <c r="BP193" s="43">
        <f>BP194+BP197</f>
        <v>0</v>
      </c>
      <c r="BQ193" s="43">
        <f>BQ194+BQ197</f>
        <v>0</v>
      </c>
      <c r="BR193" s="42">
        <v>0</v>
      </c>
      <c r="BS193" s="43">
        <f>BS194+BS197</f>
        <v>0</v>
      </c>
      <c r="BT193" s="43">
        <f>BT194+BT197</f>
        <v>0</v>
      </c>
      <c r="BU193" s="43">
        <f>BU194+BU197</f>
        <v>0</v>
      </c>
      <c r="BV193" s="43">
        <f>BV194+BV197</f>
        <v>0</v>
      </c>
      <c r="BW193" s="43">
        <f>BW194+BW197</f>
        <v>0</v>
      </c>
      <c r="BX193" s="45"/>
    </row>
    <row r="194" spans="1:76" s="46" customFormat="1" ht="63">
      <c r="A194" s="39" t="s">
        <v>174</v>
      </c>
      <c r="B194" s="40" t="s">
        <v>175</v>
      </c>
      <c r="C194" s="39" t="s">
        <v>27</v>
      </c>
      <c r="D194" s="42">
        <v>0</v>
      </c>
      <c r="E194" s="43">
        <f>SUM(E195:E196)</f>
        <v>0</v>
      </c>
      <c r="F194" s="43">
        <f>SUM(F195:F196)</f>
        <v>0</v>
      </c>
      <c r="G194" s="43">
        <f>SUM(G195:G196)</f>
        <v>0</v>
      </c>
      <c r="H194" s="43">
        <f>SUM(H195:H196)</f>
        <v>0</v>
      </c>
      <c r="I194" s="43">
        <f>SUM(I195:I196)</f>
        <v>0</v>
      </c>
      <c r="J194" s="42">
        <v>0</v>
      </c>
      <c r="K194" s="43">
        <f>SUM(K195:K196)</f>
        <v>0</v>
      </c>
      <c r="L194" s="43">
        <f>SUM(L195:L196)</f>
        <v>0</v>
      </c>
      <c r="M194" s="43">
        <f>SUM(M195:M196)</f>
        <v>0</v>
      </c>
      <c r="N194" s="43">
        <f>SUM(N195:N196)</f>
        <v>0</v>
      </c>
      <c r="O194" s="43">
        <f>SUM(O195:O196)</f>
        <v>0</v>
      </c>
      <c r="P194" s="42">
        <v>0</v>
      </c>
      <c r="Q194" s="43">
        <f>SUM(Q195:Q196)</f>
        <v>0</v>
      </c>
      <c r="R194" s="43">
        <f>SUM(R195:R196)</f>
        <v>0</v>
      </c>
      <c r="S194" s="43">
        <f>SUM(S195:S196)</f>
        <v>0</v>
      </c>
      <c r="T194" s="43">
        <f>SUM(T195:T196)</f>
        <v>0</v>
      </c>
      <c r="U194" s="43">
        <f>SUM(U195:U196)</f>
        <v>0</v>
      </c>
      <c r="V194" s="42">
        <v>0</v>
      </c>
      <c r="W194" s="43">
        <f>SUM(W195:W196)</f>
        <v>0</v>
      </c>
      <c r="X194" s="43">
        <f>SUM(X195:X196)</f>
        <v>0</v>
      </c>
      <c r="Y194" s="43">
        <f>SUM(Y195:Y196)</f>
        <v>0</v>
      </c>
      <c r="Z194" s="43">
        <f>SUM(Z195:Z196)</f>
        <v>0</v>
      </c>
      <c r="AA194" s="43">
        <f>SUM(AA195:AA196)</f>
        <v>0</v>
      </c>
      <c r="AB194" s="42">
        <v>0</v>
      </c>
      <c r="AC194" s="43">
        <f>SUM(AC195:AC196)</f>
        <v>0</v>
      </c>
      <c r="AD194" s="43">
        <f>SUM(AD195:AD196)</f>
        <v>0</v>
      </c>
      <c r="AE194" s="43">
        <f>SUM(AE195:AE196)</f>
        <v>0</v>
      </c>
      <c r="AF194" s="43">
        <f>SUM(AF195:AF196)</f>
        <v>0</v>
      </c>
      <c r="AG194" s="43">
        <f>SUM(AG195:AG196)</f>
        <v>0</v>
      </c>
      <c r="AH194" s="43">
        <v>0</v>
      </c>
      <c r="AI194" s="43">
        <f>SUM(AI195:AI196)</f>
        <v>0</v>
      </c>
      <c r="AJ194" s="43">
        <f>SUM(AJ195:AJ196)</f>
        <v>0</v>
      </c>
      <c r="AK194" s="43">
        <f>SUM(AK195:AK196)</f>
        <v>0</v>
      </c>
      <c r="AL194" s="43">
        <f>SUM(AL195:AL196)</f>
        <v>0</v>
      </c>
      <c r="AM194" s="43">
        <f>SUM(AM195:AM196)</f>
        <v>0</v>
      </c>
      <c r="AN194" s="42">
        <v>0</v>
      </c>
      <c r="AO194" s="43">
        <f>SUM(AO195:AO196)</f>
        <v>0</v>
      </c>
      <c r="AP194" s="43">
        <f>SUM(AP195:AP196)</f>
        <v>0</v>
      </c>
      <c r="AQ194" s="43">
        <f>SUM(AQ195:AQ196)</f>
        <v>0</v>
      </c>
      <c r="AR194" s="43">
        <f>SUM(AR195:AR196)</f>
        <v>0</v>
      </c>
      <c r="AS194" s="43">
        <f>SUM(AS195:AS196)</f>
        <v>0</v>
      </c>
      <c r="AT194" s="43">
        <v>0</v>
      </c>
      <c r="AU194" s="43">
        <f>SUM(AU195:AU196)</f>
        <v>0</v>
      </c>
      <c r="AV194" s="43">
        <f>SUM(AV195:AV196)</f>
        <v>0</v>
      </c>
      <c r="AW194" s="44">
        <f>SUM(AW195:AW196)</f>
        <v>0</v>
      </c>
      <c r="AX194" s="43">
        <f>SUM(AX195:AX196)</f>
        <v>0</v>
      </c>
      <c r="AY194" s="43">
        <f>SUM(AY195:AY196)</f>
        <v>0</v>
      </c>
      <c r="AZ194" s="42">
        <v>0</v>
      </c>
      <c r="BA194" s="43">
        <f>SUM(BA195:BA196)</f>
        <v>0</v>
      </c>
      <c r="BB194" s="43">
        <f>SUM(BB195:BB196)</f>
        <v>0</v>
      </c>
      <c r="BC194" s="43">
        <f>SUM(BC195:BC196)</f>
        <v>0</v>
      </c>
      <c r="BD194" s="43">
        <f>SUM(BD195:BD196)</f>
        <v>0</v>
      </c>
      <c r="BE194" s="43">
        <f>SUM(BE195:BE196)</f>
        <v>0</v>
      </c>
      <c r="BF194" s="43">
        <v>0</v>
      </c>
      <c r="BG194" s="43">
        <f>SUM(BG195:BG196)</f>
        <v>0</v>
      </c>
      <c r="BH194" s="43">
        <f>SUM(BH195:BH196)</f>
        <v>0</v>
      </c>
      <c r="BI194" s="43">
        <f>SUM(BI195:BI196)</f>
        <v>0</v>
      </c>
      <c r="BJ194" s="43">
        <f>SUM(BJ195:BJ196)</f>
        <v>0</v>
      </c>
      <c r="BK194" s="43">
        <f>SUM(BK195:BK196)</f>
        <v>0</v>
      </c>
      <c r="BL194" s="42">
        <v>0</v>
      </c>
      <c r="BM194" s="43">
        <f>SUM(BM195:BM196)</f>
        <v>0</v>
      </c>
      <c r="BN194" s="43">
        <f>SUM(BN195:BN196)</f>
        <v>0</v>
      </c>
      <c r="BO194" s="43">
        <f>SUM(BO195:BO196)</f>
        <v>0</v>
      </c>
      <c r="BP194" s="43">
        <f>SUM(BP195:BP196)</f>
        <v>0</v>
      </c>
      <c r="BQ194" s="43">
        <f>SUM(BQ195:BQ196)</f>
        <v>0</v>
      </c>
      <c r="BR194" s="42">
        <v>0</v>
      </c>
      <c r="BS194" s="43">
        <f>SUM(BS195:BS196)</f>
        <v>0</v>
      </c>
      <c r="BT194" s="43">
        <f>SUM(BT195:BT196)</f>
        <v>0</v>
      </c>
      <c r="BU194" s="43">
        <f>SUM(BU195:BU196)</f>
        <v>0</v>
      </c>
      <c r="BV194" s="43">
        <f>SUM(BV195:BV196)</f>
        <v>0</v>
      </c>
      <c r="BW194" s="43">
        <f>SUM(BW195:BW196)</f>
        <v>0</v>
      </c>
      <c r="BX194" s="45"/>
    </row>
    <row r="195" spans="1:76" s="46" customFormat="1" hidden="1">
      <c r="A195" s="39"/>
      <c r="B195" s="40"/>
      <c r="C195" s="59"/>
      <c r="D195" s="42">
        <v>0</v>
      </c>
      <c r="E195" s="43"/>
      <c r="F195" s="43"/>
      <c r="G195" s="43"/>
      <c r="H195" s="43"/>
      <c r="I195" s="43"/>
      <c r="J195" s="42">
        <v>0</v>
      </c>
      <c r="K195" s="43"/>
      <c r="L195" s="43"/>
      <c r="M195" s="43"/>
      <c r="N195" s="43"/>
      <c r="O195" s="43"/>
      <c r="P195" s="42">
        <v>0</v>
      </c>
      <c r="Q195" s="43"/>
      <c r="R195" s="43"/>
      <c r="S195" s="43"/>
      <c r="T195" s="43"/>
      <c r="U195" s="43"/>
      <c r="V195" s="42">
        <v>0</v>
      </c>
      <c r="W195" s="43"/>
      <c r="X195" s="43"/>
      <c r="Y195" s="43"/>
      <c r="Z195" s="43"/>
      <c r="AA195" s="43"/>
      <c r="AB195" s="42">
        <v>0</v>
      </c>
      <c r="AC195" s="43"/>
      <c r="AD195" s="43"/>
      <c r="AE195" s="43"/>
      <c r="AF195" s="43"/>
      <c r="AG195" s="43"/>
      <c r="AH195" s="43">
        <v>0</v>
      </c>
      <c r="AI195" s="43"/>
      <c r="AJ195" s="43"/>
      <c r="AK195" s="43"/>
      <c r="AL195" s="43"/>
      <c r="AM195" s="43"/>
      <c r="AN195" s="42">
        <v>0</v>
      </c>
      <c r="AO195" s="43"/>
      <c r="AP195" s="43"/>
      <c r="AQ195" s="43"/>
      <c r="AR195" s="43"/>
      <c r="AS195" s="43"/>
      <c r="AT195" s="43">
        <v>0</v>
      </c>
      <c r="AU195" s="43"/>
      <c r="AV195" s="43"/>
      <c r="AW195" s="44"/>
      <c r="AX195" s="43"/>
      <c r="AY195" s="43"/>
      <c r="AZ195" s="42">
        <v>0</v>
      </c>
      <c r="BA195" s="43"/>
      <c r="BB195" s="43"/>
      <c r="BC195" s="43"/>
      <c r="BD195" s="43"/>
      <c r="BE195" s="43"/>
      <c r="BF195" s="43">
        <v>0</v>
      </c>
      <c r="BG195" s="43"/>
      <c r="BH195" s="43"/>
      <c r="BI195" s="43"/>
      <c r="BJ195" s="43"/>
      <c r="BK195" s="43"/>
      <c r="BL195" s="42">
        <v>0</v>
      </c>
      <c r="BM195" s="43"/>
      <c r="BN195" s="43"/>
      <c r="BO195" s="43"/>
      <c r="BP195" s="43"/>
      <c r="BQ195" s="43"/>
      <c r="BR195" s="42">
        <v>0</v>
      </c>
      <c r="BS195" s="43"/>
      <c r="BT195" s="43"/>
      <c r="BU195" s="43"/>
      <c r="BV195" s="43"/>
      <c r="BW195" s="43"/>
      <c r="BX195" s="45"/>
    </row>
    <row r="196" spans="1:76" s="46" customFormat="1" hidden="1">
      <c r="A196" s="39"/>
      <c r="B196" s="71"/>
      <c r="C196" s="59"/>
      <c r="D196" s="42">
        <v>0</v>
      </c>
      <c r="E196" s="43"/>
      <c r="F196" s="43"/>
      <c r="G196" s="43"/>
      <c r="H196" s="43"/>
      <c r="I196" s="43"/>
      <c r="J196" s="42">
        <v>0</v>
      </c>
      <c r="K196" s="43"/>
      <c r="L196" s="43"/>
      <c r="M196" s="43"/>
      <c r="N196" s="43"/>
      <c r="O196" s="43"/>
      <c r="P196" s="42">
        <v>0</v>
      </c>
      <c r="Q196" s="43"/>
      <c r="R196" s="43"/>
      <c r="S196" s="43"/>
      <c r="T196" s="43"/>
      <c r="U196" s="43"/>
      <c r="V196" s="42">
        <v>0</v>
      </c>
      <c r="W196" s="43"/>
      <c r="X196" s="43"/>
      <c r="Y196" s="43"/>
      <c r="Z196" s="43"/>
      <c r="AA196" s="43"/>
      <c r="AB196" s="42">
        <v>0</v>
      </c>
      <c r="AC196" s="43"/>
      <c r="AD196" s="43"/>
      <c r="AE196" s="43"/>
      <c r="AF196" s="43"/>
      <c r="AG196" s="43"/>
      <c r="AH196" s="43">
        <v>0</v>
      </c>
      <c r="AI196" s="43"/>
      <c r="AJ196" s="43"/>
      <c r="AK196" s="43"/>
      <c r="AL196" s="43"/>
      <c r="AM196" s="43"/>
      <c r="AN196" s="42">
        <v>0</v>
      </c>
      <c r="AO196" s="43"/>
      <c r="AP196" s="43"/>
      <c r="AQ196" s="43"/>
      <c r="AR196" s="43"/>
      <c r="AS196" s="43"/>
      <c r="AT196" s="43">
        <v>0</v>
      </c>
      <c r="AU196" s="43"/>
      <c r="AV196" s="43"/>
      <c r="AW196" s="44"/>
      <c r="AX196" s="43"/>
      <c r="AY196" s="43"/>
      <c r="AZ196" s="42">
        <v>0</v>
      </c>
      <c r="BA196" s="43"/>
      <c r="BB196" s="43"/>
      <c r="BC196" s="43"/>
      <c r="BD196" s="43"/>
      <c r="BE196" s="43"/>
      <c r="BF196" s="43">
        <v>0</v>
      </c>
      <c r="BG196" s="43"/>
      <c r="BH196" s="43"/>
      <c r="BI196" s="43"/>
      <c r="BJ196" s="43"/>
      <c r="BK196" s="43"/>
      <c r="BL196" s="42">
        <v>0</v>
      </c>
      <c r="BM196" s="43"/>
      <c r="BN196" s="43"/>
      <c r="BO196" s="43"/>
      <c r="BP196" s="43"/>
      <c r="BQ196" s="43"/>
      <c r="BR196" s="42">
        <v>0</v>
      </c>
      <c r="BS196" s="43"/>
      <c r="BT196" s="43"/>
      <c r="BU196" s="43"/>
      <c r="BV196" s="43"/>
      <c r="BW196" s="43"/>
      <c r="BX196" s="45"/>
    </row>
    <row r="197" spans="1:76" s="46" customFormat="1" ht="47.25">
      <c r="A197" s="39" t="s">
        <v>176</v>
      </c>
      <c r="B197" s="40" t="s">
        <v>177</v>
      </c>
      <c r="C197" s="45" t="s">
        <v>27</v>
      </c>
      <c r="D197" s="42">
        <v>0</v>
      </c>
      <c r="E197" s="43">
        <f>SUM(E198:E199)</f>
        <v>0</v>
      </c>
      <c r="F197" s="43">
        <f>SUM(F198:F199)</f>
        <v>0</v>
      </c>
      <c r="G197" s="43">
        <f>SUM(G198:G199)</f>
        <v>0</v>
      </c>
      <c r="H197" s="43">
        <f>SUM(H198:H199)</f>
        <v>0</v>
      </c>
      <c r="I197" s="43">
        <f>SUM(I198:I199)</f>
        <v>0</v>
      </c>
      <c r="J197" s="42">
        <v>0</v>
      </c>
      <c r="K197" s="43">
        <f>SUM(K198:K199)</f>
        <v>0</v>
      </c>
      <c r="L197" s="43">
        <f>SUM(L198:L199)</f>
        <v>0</v>
      </c>
      <c r="M197" s="43">
        <f>SUM(M198:M199)</f>
        <v>0</v>
      </c>
      <c r="N197" s="43">
        <f>SUM(N198:N199)</f>
        <v>0</v>
      </c>
      <c r="O197" s="43">
        <f>SUM(O198:O199)</f>
        <v>0</v>
      </c>
      <c r="P197" s="42">
        <v>0</v>
      </c>
      <c r="Q197" s="43">
        <f>SUM(Q198:Q199)</f>
        <v>0</v>
      </c>
      <c r="R197" s="43">
        <f>SUM(R198:R199)</f>
        <v>0</v>
      </c>
      <c r="S197" s="43">
        <f>SUM(S198:S199)</f>
        <v>0</v>
      </c>
      <c r="T197" s="43">
        <f>SUM(T198:T199)</f>
        <v>0</v>
      </c>
      <c r="U197" s="43">
        <f>SUM(U198:U199)</f>
        <v>0</v>
      </c>
      <c r="V197" s="42">
        <v>0</v>
      </c>
      <c r="W197" s="43">
        <f>SUM(W198:W199)</f>
        <v>0</v>
      </c>
      <c r="X197" s="43">
        <f>SUM(X198:X199)</f>
        <v>0</v>
      </c>
      <c r="Y197" s="43">
        <f>SUM(Y198:Y199)</f>
        <v>0</v>
      </c>
      <c r="Z197" s="43">
        <f>SUM(Z198:Z199)</f>
        <v>0</v>
      </c>
      <c r="AA197" s="43">
        <f>SUM(AA198:AA199)</f>
        <v>0</v>
      </c>
      <c r="AB197" s="42">
        <v>0</v>
      </c>
      <c r="AC197" s="43">
        <f>SUM(AC198:AC199)</f>
        <v>0</v>
      </c>
      <c r="AD197" s="43">
        <f>SUM(AD198:AD199)</f>
        <v>0</v>
      </c>
      <c r="AE197" s="43">
        <f>SUM(AE198:AE199)</f>
        <v>0</v>
      </c>
      <c r="AF197" s="43">
        <f>SUM(AF198:AF199)</f>
        <v>0</v>
      </c>
      <c r="AG197" s="43">
        <f>SUM(AG198:AG199)</f>
        <v>0</v>
      </c>
      <c r="AH197" s="43">
        <v>0</v>
      </c>
      <c r="AI197" s="43">
        <f>SUM(AI198:AI199)</f>
        <v>0</v>
      </c>
      <c r="AJ197" s="43">
        <f>SUM(AJ198:AJ199)</f>
        <v>0</v>
      </c>
      <c r="AK197" s="43">
        <f>SUM(AK198:AK199)</f>
        <v>0</v>
      </c>
      <c r="AL197" s="43">
        <f>SUM(AL198:AL199)</f>
        <v>0</v>
      </c>
      <c r="AM197" s="43">
        <f>SUM(AM198:AM199)</f>
        <v>0</v>
      </c>
      <c r="AN197" s="42">
        <v>0</v>
      </c>
      <c r="AO197" s="43">
        <f>SUM(AO198:AO199)</f>
        <v>0</v>
      </c>
      <c r="AP197" s="43">
        <f>SUM(AP198:AP199)</f>
        <v>0</v>
      </c>
      <c r="AQ197" s="43">
        <f>SUM(AQ198:AQ199)</f>
        <v>0</v>
      </c>
      <c r="AR197" s="43">
        <f>SUM(AR198:AR199)</f>
        <v>0</v>
      </c>
      <c r="AS197" s="43">
        <f>SUM(AS198:AS199)</f>
        <v>0</v>
      </c>
      <c r="AT197" s="43">
        <v>0</v>
      </c>
      <c r="AU197" s="43">
        <f>SUM(AU198:AU199)</f>
        <v>0</v>
      </c>
      <c r="AV197" s="43">
        <f>SUM(AV198:AV199)</f>
        <v>0</v>
      </c>
      <c r="AW197" s="44">
        <f>SUM(AW198:AW199)</f>
        <v>0</v>
      </c>
      <c r="AX197" s="43">
        <f>SUM(AX198:AX199)</f>
        <v>0</v>
      </c>
      <c r="AY197" s="43">
        <f>SUM(AY198:AY199)</f>
        <v>0</v>
      </c>
      <c r="AZ197" s="42">
        <v>0</v>
      </c>
      <c r="BA197" s="43">
        <f>SUM(BA198:BA199)</f>
        <v>0</v>
      </c>
      <c r="BB197" s="43">
        <f>SUM(BB198:BB199)</f>
        <v>0</v>
      </c>
      <c r="BC197" s="43">
        <f>SUM(BC198:BC199)</f>
        <v>0</v>
      </c>
      <c r="BD197" s="43">
        <f>SUM(BD198:BD199)</f>
        <v>0</v>
      </c>
      <c r="BE197" s="43">
        <f>SUM(BE198:BE199)</f>
        <v>0</v>
      </c>
      <c r="BF197" s="43">
        <v>0</v>
      </c>
      <c r="BG197" s="43">
        <f>SUM(BG198:BG199)</f>
        <v>0</v>
      </c>
      <c r="BH197" s="43">
        <f>SUM(BH198:BH199)</f>
        <v>0</v>
      </c>
      <c r="BI197" s="43">
        <f>SUM(BI198:BI199)</f>
        <v>0</v>
      </c>
      <c r="BJ197" s="43">
        <f>SUM(BJ198:BJ199)</f>
        <v>0</v>
      </c>
      <c r="BK197" s="43">
        <f>SUM(BK198:BK199)</f>
        <v>0</v>
      </c>
      <c r="BL197" s="42">
        <v>0</v>
      </c>
      <c r="BM197" s="43">
        <f>SUM(BM198:BM199)</f>
        <v>0</v>
      </c>
      <c r="BN197" s="43">
        <f>SUM(BN198:BN199)</f>
        <v>0</v>
      </c>
      <c r="BO197" s="43">
        <f>SUM(BO198:BO199)</f>
        <v>0</v>
      </c>
      <c r="BP197" s="43">
        <f>SUM(BP198:BP199)</f>
        <v>0</v>
      </c>
      <c r="BQ197" s="43">
        <f>SUM(BQ198:BQ199)</f>
        <v>0</v>
      </c>
      <c r="BR197" s="42">
        <v>0</v>
      </c>
      <c r="BS197" s="43">
        <f>SUM(BS198:BS199)</f>
        <v>0</v>
      </c>
      <c r="BT197" s="43">
        <f>SUM(BT198:BT199)</f>
        <v>0</v>
      </c>
      <c r="BU197" s="43">
        <f>SUM(BU198:BU199)</f>
        <v>0</v>
      </c>
      <c r="BV197" s="43">
        <f>SUM(BV198:BV199)</f>
        <v>0</v>
      </c>
      <c r="BW197" s="43">
        <f>SUM(BW198:BW199)</f>
        <v>0</v>
      </c>
      <c r="BX197" s="45"/>
    </row>
    <row r="198" spans="1:76" s="52" customFormat="1" hidden="1">
      <c r="A198" s="53"/>
      <c r="B198" s="54"/>
      <c r="C198" s="51"/>
      <c r="D198" s="49"/>
      <c r="E198" s="55"/>
      <c r="F198" s="55"/>
      <c r="G198" s="55"/>
      <c r="H198" s="55"/>
      <c r="I198" s="55"/>
      <c r="J198" s="49"/>
      <c r="K198" s="55"/>
      <c r="L198" s="55"/>
      <c r="M198" s="55"/>
      <c r="N198" s="55"/>
      <c r="O198" s="55"/>
      <c r="P198" s="49"/>
      <c r="Q198" s="55"/>
      <c r="R198" s="55"/>
      <c r="S198" s="55"/>
      <c r="T198" s="55"/>
      <c r="U198" s="55"/>
      <c r="V198" s="49"/>
      <c r="W198" s="55"/>
      <c r="X198" s="55"/>
      <c r="Y198" s="55"/>
      <c r="Z198" s="55"/>
      <c r="AA198" s="55"/>
      <c r="AB198" s="49"/>
      <c r="AC198" s="55"/>
      <c r="AD198" s="55"/>
      <c r="AE198" s="55"/>
      <c r="AF198" s="55"/>
      <c r="AG198" s="55"/>
      <c r="AH198" s="43"/>
      <c r="AI198" s="43"/>
      <c r="AJ198" s="43"/>
      <c r="AK198" s="43"/>
      <c r="AL198" s="43"/>
      <c r="AM198" s="43"/>
      <c r="AN198" s="49"/>
      <c r="AO198" s="55"/>
      <c r="AP198" s="55"/>
      <c r="AQ198" s="55"/>
      <c r="AR198" s="55"/>
      <c r="AS198" s="55"/>
      <c r="AT198" s="43"/>
      <c r="AU198" s="43"/>
      <c r="AV198" s="43"/>
      <c r="AW198" s="44"/>
      <c r="AX198" s="43"/>
      <c r="AY198" s="43"/>
      <c r="AZ198" s="49"/>
      <c r="BA198" s="55"/>
      <c r="BB198" s="55"/>
      <c r="BC198" s="55"/>
      <c r="BD198" s="55"/>
      <c r="BE198" s="55"/>
      <c r="BF198" s="43"/>
      <c r="BG198" s="43"/>
      <c r="BH198" s="43"/>
      <c r="BI198" s="43"/>
      <c r="BJ198" s="43"/>
      <c r="BK198" s="43"/>
      <c r="BL198" s="49"/>
      <c r="BM198" s="55"/>
      <c r="BN198" s="55"/>
      <c r="BO198" s="55"/>
      <c r="BP198" s="55"/>
      <c r="BQ198" s="55"/>
      <c r="BR198" s="49"/>
      <c r="BS198" s="55"/>
      <c r="BT198" s="55"/>
      <c r="BU198" s="55"/>
      <c r="BV198" s="55"/>
      <c r="BW198" s="55"/>
      <c r="BX198" s="51"/>
    </row>
    <row r="199" spans="1:76" s="52" customFormat="1" hidden="1">
      <c r="A199" s="53"/>
      <c r="B199" s="71"/>
      <c r="C199" s="72"/>
      <c r="D199" s="49"/>
      <c r="E199" s="55"/>
      <c r="F199" s="55"/>
      <c r="G199" s="55"/>
      <c r="H199" s="55"/>
      <c r="I199" s="55"/>
      <c r="J199" s="49"/>
      <c r="K199" s="55"/>
      <c r="L199" s="55"/>
      <c r="M199" s="55"/>
      <c r="N199" s="55"/>
      <c r="O199" s="55"/>
      <c r="P199" s="49"/>
      <c r="Q199" s="55"/>
      <c r="R199" s="55"/>
      <c r="S199" s="55"/>
      <c r="T199" s="55"/>
      <c r="U199" s="55"/>
      <c r="V199" s="49"/>
      <c r="W199" s="55"/>
      <c r="X199" s="55"/>
      <c r="Y199" s="55"/>
      <c r="Z199" s="55"/>
      <c r="AA199" s="55"/>
      <c r="AB199" s="49"/>
      <c r="AC199" s="55"/>
      <c r="AD199" s="55"/>
      <c r="AE199" s="55"/>
      <c r="AF199" s="55"/>
      <c r="AG199" s="55"/>
      <c r="AH199" s="43"/>
      <c r="AI199" s="43"/>
      <c r="AJ199" s="43"/>
      <c r="AK199" s="43"/>
      <c r="AL199" s="43"/>
      <c r="AM199" s="43"/>
      <c r="AN199" s="49"/>
      <c r="AO199" s="55"/>
      <c r="AP199" s="55"/>
      <c r="AQ199" s="55"/>
      <c r="AR199" s="55"/>
      <c r="AS199" s="55"/>
      <c r="AT199" s="43"/>
      <c r="AU199" s="43"/>
      <c r="AV199" s="43"/>
      <c r="AW199" s="44"/>
      <c r="AX199" s="43"/>
      <c r="AY199" s="43"/>
      <c r="AZ199" s="49"/>
      <c r="BA199" s="55"/>
      <c r="BB199" s="55"/>
      <c r="BC199" s="55"/>
      <c r="BD199" s="55"/>
      <c r="BE199" s="55"/>
      <c r="BF199" s="43"/>
      <c r="BG199" s="43"/>
      <c r="BH199" s="43"/>
      <c r="BI199" s="43"/>
      <c r="BJ199" s="43"/>
      <c r="BK199" s="43"/>
      <c r="BL199" s="49"/>
      <c r="BM199" s="55"/>
      <c r="BN199" s="55"/>
      <c r="BO199" s="55"/>
      <c r="BP199" s="55"/>
      <c r="BQ199" s="55"/>
      <c r="BR199" s="49"/>
      <c r="BS199" s="55"/>
      <c r="BT199" s="55"/>
      <c r="BU199" s="55"/>
      <c r="BV199" s="55"/>
      <c r="BW199" s="55"/>
      <c r="BX199" s="51"/>
    </row>
    <row r="200" spans="1:76" s="46" customFormat="1" ht="33.75" customHeight="1">
      <c r="A200" s="39" t="s">
        <v>178</v>
      </c>
      <c r="B200" s="40" t="s">
        <v>179</v>
      </c>
      <c r="C200" s="39" t="s">
        <v>27</v>
      </c>
      <c r="D200" s="42">
        <f t="shared" ref="D200:AM200" si="21">SUM(D201:D218)</f>
        <v>0</v>
      </c>
      <c r="E200" s="42">
        <f t="shared" si="21"/>
        <v>0</v>
      </c>
      <c r="F200" s="42">
        <f t="shared" si="21"/>
        <v>0</v>
      </c>
      <c r="G200" s="42">
        <f t="shared" si="21"/>
        <v>0</v>
      </c>
      <c r="H200" s="42">
        <f t="shared" si="21"/>
        <v>0</v>
      </c>
      <c r="I200" s="42">
        <f t="shared" si="21"/>
        <v>0</v>
      </c>
      <c r="J200" s="42">
        <f t="shared" si="21"/>
        <v>0</v>
      </c>
      <c r="K200" s="42">
        <f t="shared" si="21"/>
        <v>0</v>
      </c>
      <c r="L200" s="42">
        <f t="shared" si="21"/>
        <v>0</v>
      </c>
      <c r="M200" s="42">
        <f t="shared" si="21"/>
        <v>0</v>
      </c>
      <c r="N200" s="42">
        <f t="shared" si="21"/>
        <v>0</v>
      </c>
      <c r="O200" s="42">
        <f t="shared" si="21"/>
        <v>0</v>
      </c>
      <c r="P200" s="42">
        <f t="shared" si="21"/>
        <v>0</v>
      </c>
      <c r="Q200" s="42">
        <f t="shared" si="21"/>
        <v>0.1</v>
      </c>
      <c r="R200" s="42">
        <f t="shared" si="21"/>
        <v>0</v>
      </c>
      <c r="S200" s="42">
        <f t="shared" si="21"/>
        <v>5.43</v>
      </c>
      <c r="T200" s="42">
        <f t="shared" si="21"/>
        <v>0</v>
      </c>
      <c r="U200" s="42">
        <f t="shared" si="21"/>
        <v>0</v>
      </c>
      <c r="V200" s="42">
        <f t="shared" si="21"/>
        <v>0</v>
      </c>
      <c r="W200" s="42">
        <f t="shared" si="21"/>
        <v>0</v>
      </c>
      <c r="X200" s="42">
        <f t="shared" si="21"/>
        <v>0</v>
      </c>
      <c r="Y200" s="42">
        <f t="shared" si="21"/>
        <v>3.3140000000000001</v>
      </c>
      <c r="Z200" s="42">
        <f t="shared" si="21"/>
        <v>0</v>
      </c>
      <c r="AA200" s="42">
        <f t="shared" si="21"/>
        <v>0</v>
      </c>
      <c r="AB200" s="42">
        <f t="shared" si="21"/>
        <v>0</v>
      </c>
      <c r="AC200" s="42">
        <f t="shared" si="21"/>
        <v>0</v>
      </c>
      <c r="AD200" s="42">
        <f t="shared" si="21"/>
        <v>0</v>
      </c>
      <c r="AE200" s="42">
        <f t="shared" si="21"/>
        <v>4.0750000000000002</v>
      </c>
      <c r="AF200" s="42">
        <f t="shared" si="21"/>
        <v>0</v>
      </c>
      <c r="AG200" s="42">
        <f t="shared" si="21"/>
        <v>0</v>
      </c>
      <c r="AH200" s="43">
        <f t="shared" si="21"/>
        <v>0</v>
      </c>
      <c r="AI200" s="43">
        <f t="shared" si="21"/>
        <v>0</v>
      </c>
      <c r="AJ200" s="43">
        <f t="shared" si="21"/>
        <v>0</v>
      </c>
      <c r="AK200" s="43">
        <f t="shared" si="21"/>
        <v>8.1519999999999992</v>
      </c>
      <c r="AL200" s="43">
        <f t="shared" si="21"/>
        <v>0</v>
      </c>
      <c r="AM200" s="43">
        <f t="shared" si="21"/>
        <v>0</v>
      </c>
      <c r="AN200" s="42">
        <f t="shared" ref="AN200:BW200" si="22">SUM(AN201:AN229)</f>
        <v>0</v>
      </c>
      <c r="AO200" s="42">
        <f t="shared" si="22"/>
        <v>0</v>
      </c>
      <c r="AP200" s="42">
        <f t="shared" si="22"/>
        <v>0</v>
      </c>
      <c r="AQ200" s="42">
        <f t="shared" si="22"/>
        <v>5.8520000000000003</v>
      </c>
      <c r="AR200" s="42">
        <f t="shared" si="22"/>
        <v>0</v>
      </c>
      <c r="AS200" s="42">
        <f t="shared" si="22"/>
        <v>0</v>
      </c>
      <c r="AT200" s="42">
        <f t="shared" si="22"/>
        <v>0</v>
      </c>
      <c r="AU200" s="42">
        <f t="shared" si="22"/>
        <v>0</v>
      </c>
      <c r="AV200" s="42">
        <f t="shared" si="22"/>
        <v>0</v>
      </c>
      <c r="AW200" s="63">
        <f t="shared" si="22"/>
        <v>9.7749999999999986</v>
      </c>
      <c r="AX200" s="42">
        <f t="shared" si="22"/>
        <v>0</v>
      </c>
      <c r="AY200" s="42">
        <f t="shared" si="22"/>
        <v>0</v>
      </c>
      <c r="AZ200" s="42">
        <f t="shared" si="22"/>
        <v>0</v>
      </c>
      <c r="BA200" s="42">
        <f t="shared" si="22"/>
        <v>0</v>
      </c>
      <c r="BB200" s="42">
        <f t="shared" si="22"/>
        <v>0</v>
      </c>
      <c r="BC200" s="42">
        <f t="shared" si="22"/>
        <v>3.8579999999999997</v>
      </c>
      <c r="BD200" s="42">
        <f t="shared" si="22"/>
        <v>0</v>
      </c>
      <c r="BE200" s="42">
        <f t="shared" si="22"/>
        <v>0</v>
      </c>
      <c r="BF200" s="42">
        <f t="shared" si="22"/>
        <v>0</v>
      </c>
      <c r="BG200" s="42">
        <f t="shared" si="22"/>
        <v>0</v>
      </c>
      <c r="BH200" s="42">
        <f t="shared" si="22"/>
        <v>0</v>
      </c>
      <c r="BI200" s="42">
        <f t="shared" si="22"/>
        <v>0</v>
      </c>
      <c r="BJ200" s="42">
        <f t="shared" si="22"/>
        <v>0</v>
      </c>
      <c r="BK200" s="42">
        <f t="shared" si="22"/>
        <v>0</v>
      </c>
      <c r="BL200" s="42">
        <f t="shared" si="22"/>
        <v>0</v>
      </c>
      <c r="BM200" s="42">
        <f t="shared" si="22"/>
        <v>0</v>
      </c>
      <c r="BN200" s="42">
        <f t="shared" si="22"/>
        <v>0</v>
      </c>
      <c r="BO200" s="42">
        <f t="shared" si="22"/>
        <v>4.3529999999999998</v>
      </c>
      <c r="BP200" s="42">
        <f t="shared" si="22"/>
        <v>0</v>
      </c>
      <c r="BQ200" s="42">
        <f t="shared" si="22"/>
        <v>0</v>
      </c>
      <c r="BR200" s="42">
        <f t="shared" si="22"/>
        <v>0</v>
      </c>
      <c r="BS200" s="42">
        <f t="shared" si="22"/>
        <v>0</v>
      </c>
      <c r="BT200" s="42">
        <f t="shared" si="22"/>
        <v>0</v>
      </c>
      <c r="BU200" s="42">
        <f t="shared" si="22"/>
        <v>0</v>
      </c>
      <c r="BV200" s="42">
        <f t="shared" si="22"/>
        <v>0</v>
      </c>
      <c r="BW200" s="42">
        <f t="shared" si="22"/>
        <v>0</v>
      </c>
      <c r="BX200" s="45"/>
    </row>
    <row r="201" spans="1:76" s="73" customFormat="1" ht="56.25">
      <c r="A201" s="53" t="s">
        <v>180</v>
      </c>
      <c r="B201" s="54" t="str">
        <f>'[1]4'!B196</f>
        <v>Переустройство электрических сетей в районе мкр. Совхоз Техникум</v>
      </c>
      <c r="C201" s="54" t="str">
        <f>'[1]4'!C196</f>
        <v>P_НС.2025.01</v>
      </c>
      <c r="D201" s="49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49">
        <v>0</v>
      </c>
      <c r="K201" s="55">
        <v>0</v>
      </c>
      <c r="L201" s="55">
        <v>0</v>
      </c>
      <c r="M201" s="55">
        <v>0</v>
      </c>
      <c r="N201" s="55">
        <v>0</v>
      </c>
      <c r="O201" s="55">
        <v>0</v>
      </c>
      <c r="P201" s="49" t="s">
        <v>91</v>
      </c>
      <c r="Q201" s="49">
        <v>0.1</v>
      </c>
      <c r="R201" s="49">
        <v>0</v>
      </c>
      <c r="S201" s="49">
        <v>1.264</v>
      </c>
      <c r="T201" s="49">
        <v>0</v>
      </c>
      <c r="U201" s="49">
        <v>0</v>
      </c>
      <c r="V201" s="49" t="s">
        <v>91</v>
      </c>
      <c r="W201" s="49">
        <f>'[1]5. 2025 г.'!AA174</f>
        <v>0</v>
      </c>
      <c r="X201" s="49">
        <f>'[1]5. 2025 г.'!AB174</f>
        <v>0</v>
      </c>
      <c r="Y201" s="49">
        <f>'[1]5. 2025 г.'!AC174</f>
        <v>1.294</v>
      </c>
      <c r="Z201" s="49">
        <f>'[1]5. 2025 г.'!AD174</f>
        <v>0</v>
      </c>
      <c r="AA201" s="49">
        <f>'[1]5. 2025 г.'!AE174</f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66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N201" s="49">
        <v>0</v>
      </c>
      <c r="BO201" s="49">
        <v>0</v>
      </c>
      <c r="BP201" s="49">
        <v>0</v>
      </c>
      <c r="BQ201" s="49">
        <v>0</v>
      </c>
      <c r="BR201" s="49">
        <v>0</v>
      </c>
      <c r="BS201" s="49">
        <v>0</v>
      </c>
      <c r="BT201" s="49">
        <v>0</v>
      </c>
      <c r="BU201" s="49">
        <v>0</v>
      </c>
      <c r="BV201" s="49">
        <v>0</v>
      </c>
      <c r="BW201" s="49">
        <v>0</v>
      </c>
      <c r="BX201" s="60" t="str">
        <f>'[1]4'!CZ196</f>
        <v>Изменение объемов работ, пересчет сметной стоимости в РИМ, увеличение рыночной стоимости оборудования</v>
      </c>
    </row>
    <row r="202" spans="1:76" s="64" customFormat="1" ht="63">
      <c r="A202" s="53" t="s">
        <v>181</v>
      </c>
      <c r="B202" s="54" t="str">
        <f>'[1]4'!B197</f>
        <v>Переустройство электрических сетей для повышения надежности и качества электроснабжения потребителей подключенные от ТП-262</v>
      </c>
      <c r="C202" s="54" t="str">
        <f>'[1]4'!C197</f>
        <v>P_НС.2025.02</v>
      </c>
      <c r="D202" s="49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49">
        <v>0</v>
      </c>
      <c r="K202" s="55">
        <v>0</v>
      </c>
      <c r="L202" s="55">
        <v>0</v>
      </c>
      <c r="M202" s="55">
        <v>0</v>
      </c>
      <c r="N202" s="55">
        <v>0</v>
      </c>
      <c r="O202" s="55">
        <v>0</v>
      </c>
      <c r="P202" s="49" t="s">
        <v>91</v>
      </c>
      <c r="Q202" s="49">
        <v>0</v>
      </c>
      <c r="R202" s="49">
        <v>0</v>
      </c>
      <c r="S202" s="49">
        <v>1.8360000000000001</v>
      </c>
      <c r="T202" s="49">
        <v>0</v>
      </c>
      <c r="U202" s="49">
        <v>0</v>
      </c>
      <c r="V202" s="49" t="s">
        <v>91</v>
      </c>
      <c r="W202" s="49">
        <f>'[1]5. 2025 г.'!AA175</f>
        <v>0</v>
      </c>
      <c r="X202" s="49">
        <f>'[1]5. 2025 г.'!AB175</f>
        <v>0</v>
      </c>
      <c r="Y202" s="49">
        <f>'[1]5. 2025 г.'!AC175</f>
        <v>1.49</v>
      </c>
      <c r="Z202" s="49">
        <f>'[1]5. 2025 г.'!AD175</f>
        <v>0</v>
      </c>
      <c r="AA202" s="49">
        <f>'[1]5. 2025 г.'!AE175</f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66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N202" s="49">
        <v>0</v>
      </c>
      <c r="BO202" s="49">
        <v>0</v>
      </c>
      <c r="BP202" s="49">
        <v>0</v>
      </c>
      <c r="BQ202" s="49">
        <v>0</v>
      </c>
      <c r="BR202" s="49">
        <v>0</v>
      </c>
      <c r="BS202" s="49">
        <v>0</v>
      </c>
      <c r="BT202" s="49">
        <v>0</v>
      </c>
      <c r="BU202" s="49">
        <v>0</v>
      </c>
      <c r="BV202" s="49">
        <v>0</v>
      </c>
      <c r="BW202" s="49">
        <v>0</v>
      </c>
      <c r="BX202" s="60" t="str">
        <f>'[1]4'!CZ197</f>
        <v>Изменение объемов работ, пересчет сметной стоимости в РИМ, увеличение рыночной стоимости оборудования</v>
      </c>
    </row>
    <row r="203" spans="1:76" s="61" customFormat="1" ht="31.5">
      <c r="A203" s="53" t="s">
        <v>182</v>
      </c>
      <c r="B203" s="54" t="str">
        <f>'[1]4'!B198</f>
        <v>Строительство электрических сетей КЛ-10 кВ ф.54 от ПС 10/10 "Терновка"-РТП-681</v>
      </c>
      <c r="C203" s="54" t="str">
        <f>'[1]4'!C198</f>
        <v>Р_НС.2025.03</v>
      </c>
      <c r="D203" s="49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49">
        <v>0</v>
      </c>
      <c r="K203" s="55">
        <v>0</v>
      </c>
      <c r="L203" s="55">
        <v>0</v>
      </c>
      <c r="M203" s="55">
        <v>0</v>
      </c>
      <c r="N203" s="55">
        <v>0</v>
      </c>
      <c r="O203" s="55">
        <v>0</v>
      </c>
      <c r="P203" s="49" t="s">
        <v>91</v>
      </c>
      <c r="Q203" s="67">
        <f>'[2]5. 2025 г.'!O173</f>
        <v>0</v>
      </c>
      <c r="R203" s="67">
        <v>0</v>
      </c>
      <c r="S203" s="67">
        <v>2.33</v>
      </c>
      <c r="T203" s="67">
        <v>0</v>
      </c>
      <c r="U203" s="67">
        <f>'[2]5. 2025 г.'!R173</f>
        <v>0</v>
      </c>
      <c r="V203" s="49">
        <v>0</v>
      </c>
      <c r="W203" s="49">
        <f>'[1]4'!AC198</f>
        <v>0</v>
      </c>
      <c r="X203" s="49">
        <f>'[1]4'!AD198</f>
        <v>0</v>
      </c>
      <c r="Y203" s="49">
        <f>'[1]5. 2025 г.'!AC176</f>
        <v>0</v>
      </c>
      <c r="Z203" s="49">
        <f>'[1]4'!AF198</f>
        <v>0</v>
      </c>
      <c r="AA203" s="49">
        <f>'[1]4'!AG198</f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66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49">
        <v>0</v>
      </c>
      <c r="BO203" s="49">
        <v>0</v>
      </c>
      <c r="BP203" s="49">
        <v>0</v>
      </c>
      <c r="BQ203" s="49">
        <v>0</v>
      </c>
      <c r="BR203" s="49">
        <v>0</v>
      </c>
      <c r="BS203" s="49">
        <v>0</v>
      </c>
      <c r="BT203" s="49">
        <v>0</v>
      </c>
      <c r="BU203" s="49">
        <v>0</v>
      </c>
      <c r="BV203" s="49">
        <v>0</v>
      </c>
      <c r="BW203" s="49">
        <v>0</v>
      </c>
      <c r="BX203" s="60" t="str">
        <f>'[1]4'!CZ198</f>
        <v>перенос выполнения на 2026г</v>
      </c>
    </row>
    <row r="204" spans="1:76" s="61" customFormat="1" ht="31.5">
      <c r="A204" s="53" t="s">
        <v>183</v>
      </c>
      <c r="B204" s="54" t="str">
        <f>'[1]4'!B199</f>
        <v>Строительство КЛ-6 кВ от ТП-30 до ТП-131 по ул. Богданова, г.Пенза</v>
      </c>
      <c r="C204" s="54" t="str">
        <f>'[1]4'!C199</f>
        <v>Р_НС.2025.04</v>
      </c>
      <c r="D204" s="49">
        <v>0</v>
      </c>
      <c r="E204" s="55">
        <v>0</v>
      </c>
      <c r="F204" s="55">
        <v>0</v>
      </c>
      <c r="G204" s="55">
        <v>0</v>
      </c>
      <c r="H204" s="55">
        <v>0</v>
      </c>
      <c r="I204" s="55">
        <v>0</v>
      </c>
      <c r="J204" s="49">
        <v>0</v>
      </c>
      <c r="K204" s="55">
        <v>0</v>
      </c>
      <c r="L204" s="55">
        <v>0</v>
      </c>
      <c r="M204" s="55">
        <v>0</v>
      </c>
      <c r="N204" s="55">
        <v>0</v>
      </c>
      <c r="O204" s="55">
        <v>0</v>
      </c>
      <c r="P204" s="49">
        <v>0</v>
      </c>
      <c r="Q204" s="49">
        <f>'[1]4'!V199</f>
        <v>0</v>
      </c>
      <c r="R204" s="49">
        <f>'[1]4'!W199</f>
        <v>0</v>
      </c>
      <c r="S204" s="49">
        <f>'[1]4'!X199</f>
        <v>0</v>
      </c>
      <c r="T204" s="49">
        <f>'[1]4'!Y199</f>
        <v>0</v>
      </c>
      <c r="U204" s="49">
        <f>'[1]4'!Z199</f>
        <v>0</v>
      </c>
      <c r="V204" s="49" t="s">
        <v>91</v>
      </c>
      <c r="W204" s="49">
        <f>'[1]5. 2025 г.'!T177</f>
        <v>0</v>
      </c>
      <c r="X204" s="49">
        <f>'[1]5. 2025 г.'!U177</f>
        <v>0</v>
      </c>
      <c r="Y204" s="49">
        <f>'[1]5. 2025 г.'!AC177</f>
        <v>0.53</v>
      </c>
      <c r="Z204" s="49">
        <f>'[1]5. 2025 г.'!W177</f>
        <v>0</v>
      </c>
      <c r="AA204" s="49">
        <f>'[1]5. 2025 г.'!X177</f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66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N204" s="49">
        <v>0</v>
      </c>
      <c r="BO204" s="49">
        <v>0</v>
      </c>
      <c r="BP204" s="49">
        <v>0</v>
      </c>
      <c r="BQ204" s="49">
        <v>0</v>
      </c>
      <c r="BR204" s="49">
        <v>0</v>
      </c>
      <c r="BS204" s="49">
        <v>0</v>
      </c>
      <c r="BT204" s="49">
        <v>0</v>
      </c>
      <c r="BU204" s="49">
        <v>0</v>
      </c>
      <c r="BV204" s="49">
        <v>0</v>
      </c>
      <c r="BW204" s="49">
        <v>0</v>
      </c>
      <c r="BX204" s="60">
        <f>'[1]4'!CZ199</f>
        <v>0</v>
      </c>
    </row>
    <row r="205" spans="1:76" s="62" customFormat="1" ht="45">
      <c r="A205" s="53" t="s">
        <v>184</v>
      </c>
      <c r="B205" s="54" t="str">
        <f>'[1]4'!B200</f>
        <v>Модернизация линейного объекта КЛ-6кВ ТП-20 - ТП-32 по ул.Лермонтова, г.Пенза</v>
      </c>
      <c r="C205" s="54" t="str">
        <f>'[1]4'!C200</f>
        <v>Q_HC.2026.01</v>
      </c>
      <c r="D205" s="49">
        <v>0</v>
      </c>
      <c r="E205" s="51">
        <v>0</v>
      </c>
      <c r="F205" s="51">
        <v>0</v>
      </c>
      <c r="G205" s="51">
        <v>0</v>
      </c>
      <c r="H205" s="51">
        <v>0</v>
      </c>
      <c r="I205" s="51">
        <v>0</v>
      </c>
      <c r="J205" s="49">
        <v>0</v>
      </c>
      <c r="K205" s="51">
        <v>0</v>
      </c>
      <c r="L205" s="51">
        <v>0</v>
      </c>
      <c r="M205" s="51">
        <v>0</v>
      </c>
      <c r="N205" s="51">
        <v>0</v>
      </c>
      <c r="O205" s="51">
        <v>0</v>
      </c>
      <c r="P205" s="49">
        <v>0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49">
        <v>0</v>
      </c>
      <c r="W205" s="51">
        <v>0</v>
      </c>
      <c r="X205" s="51">
        <v>0</v>
      </c>
      <c r="Y205" s="51">
        <v>0</v>
      </c>
      <c r="Z205" s="51">
        <v>0</v>
      </c>
      <c r="AA205" s="51">
        <v>0</v>
      </c>
      <c r="AB205" s="49" t="s">
        <v>98</v>
      </c>
      <c r="AC205" s="49">
        <v>0</v>
      </c>
      <c r="AD205" s="49">
        <v>0</v>
      </c>
      <c r="AE205" s="49">
        <v>0.57999999999999996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66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0</v>
      </c>
      <c r="BI205" s="49">
        <v>0</v>
      </c>
      <c r="BJ205" s="49">
        <v>0</v>
      </c>
      <c r="BK205" s="49">
        <v>0</v>
      </c>
      <c r="BL205" s="49">
        <v>0</v>
      </c>
      <c r="BM205" s="49">
        <v>0</v>
      </c>
      <c r="BN205" s="49">
        <v>0</v>
      </c>
      <c r="BO205" s="49">
        <v>0</v>
      </c>
      <c r="BP205" s="49">
        <v>0</v>
      </c>
      <c r="BQ205" s="49">
        <v>0</v>
      </c>
      <c r="BR205" s="49">
        <v>0</v>
      </c>
      <c r="BS205" s="49">
        <v>0</v>
      </c>
      <c r="BT205" s="49">
        <v>0</v>
      </c>
      <c r="BU205" s="49">
        <v>0</v>
      </c>
      <c r="BV205" s="49">
        <v>0</v>
      </c>
      <c r="BW205" s="49">
        <v>0</v>
      </c>
      <c r="BX205" s="60" t="str">
        <f>'[1]4'!CZ200</f>
        <v>несоответствие срока реализации в соответствии с  концессионным соглашением</v>
      </c>
    </row>
    <row r="206" spans="1:76" s="62" customFormat="1" ht="45">
      <c r="A206" s="53" t="s">
        <v>185</v>
      </c>
      <c r="B206" s="54" t="str">
        <f>'[1]4'!B201</f>
        <v>Модернизация линейного объекта КЛ-10кВ ТП-236 - ТП-239 по ул.Минской, г.Пенза</v>
      </c>
      <c r="C206" s="54" t="str">
        <f>'[1]4'!C201</f>
        <v>Q_HC.2026.02</v>
      </c>
      <c r="D206" s="49">
        <v>0</v>
      </c>
      <c r="E206" s="51">
        <v>0</v>
      </c>
      <c r="F206" s="51">
        <v>0</v>
      </c>
      <c r="G206" s="51">
        <v>0</v>
      </c>
      <c r="H206" s="51">
        <v>0</v>
      </c>
      <c r="I206" s="51">
        <v>0</v>
      </c>
      <c r="J206" s="49">
        <v>0</v>
      </c>
      <c r="K206" s="51">
        <v>0</v>
      </c>
      <c r="L206" s="51">
        <v>0</v>
      </c>
      <c r="M206" s="51">
        <v>0</v>
      </c>
      <c r="N206" s="51">
        <v>0</v>
      </c>
      <c r="O206" s="51">
        <v>0</v>
      </c>
      <c r="P206" s="49">
        <v>0</v>
      </c>
      <c r="Q206" s="51">
        <v>0</v>
      </c>
      <c r="R206" s="51">
        <v>0</v>
      </c>
      <c r="S206" s="51">
        <v>0</v>
      </c>
      <c r="T206" s="51">
        <v>0</v>
      </c>
      <c r="U206" s="51">
        <v>0</v>
      </c>
      <c r="V206" s="49">
        <v>0</v>
      </c>
      <c r="W206" s="51">
        <v>0</v>
      </c>
      <c r="X206" s="51">
        <v>0</v>
      </c>
      <c r="Y206" s="51">
        <v>0</v>
      </c>
      <c r="Z206" s="51">
        <v>0</v>
      </c>
      <c r="AA206" s="51">
        <v>0</v>
      </c>
      <c r="AB206" s="49" t="s">
        <v>98</v>
      </c>
      <c r="AC206" s="49">
        <v>0</v>
      </c>
      <c r="AD206" s="49">
        <v>0</v>
      </c>
      <c r="AE206" s="49">
        <v>0.65500000000000003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66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N206" s="49">
        <v>0</v>
      </c>
      <c r="BO206" s="49">
        <v>0</v>
      </c>
      <c r="BP206" s="49">
        <v>0</v>
      </c>
      <c r="BQ206" s="49">
        <v>0</v>
      </c>
      <c r="BR206" s="49">
        <v>0</v>
      </c>
      <c r="BS206" s="49">
        <v>0</v>
      </c>
      <c r="BT206" s="49">
        <v>0</v>
      </c>
      <c r="BU206" s="49">
        <v>0</v>
      </c>
      <c r="BV206" s="49">
        <v>0</v>
      </c>
      <c r="BW206" s="49">
        <v>0</v>
      </c>
      <c r="BX206" s="60" t="str">
        <f>'[1]4'!CZ201</f>
        <v>несоответствие срока реализации в соответствии с  концессионным соглашением</v>
      </c>
    </row>
    <row r="207" spans="1:76" s="62" customFormat="1" ht="45">
      <c r="A207" s="53" t="s">
        <v>186</v>
      </c>
      <c r="B207" s="54" t="str">
        <f>'[1]4'!B202</f>
        <v>Модернизация КЛ-10 кВ ТП-2329 -РУ-6кВ ТП-2330 по ул.Подлесной</v>
      </c>
      <c r="C207" s="54" t="str">
        <f>'[1]4'!C202</f>
        <v>Q_HC.2026.03</v>
      </c>
      <c r="D207" s="49">
        <v>0</v>
      </c>
      <c r="E207" s="51">
        <v>0</v>
      </c>
      <c r="F207" s="51">
        <v>0</v>
      </c>
      <c r="G207" s="51">
        <v>0</v>
      </c>
      <c r="H207" s="51">
        <v>0</v>
      </c>
      <c r="I207" s="51">
        <v>0</v>
      </c>
      <c r="J207" s="49">
        <v>0</v>
      </c>
      <c r="K207" s="51">
        <v>0</v>
      </c>
      <c r="L207" s="51">
        <v>0</v>
      </c>
      <c r="M207" s="51">
        <v>0</v>
      </c>
      <c r="N207" s="51">
        <v>0</v>
      </c>
      <c r="O207" s="51">
        <v>0</v>
      </c>
      <c r="P207" s="49">
        <v>0</v>
      </c>
      <c r="Q207" s="51">
        <v>0</v>
      </c>
      <c r="R207" s="51">
        <v>0</v>
      </c>
      <c r="S207" s="51">
        <v>0</v>
      </c>
      <c r="T207" s="51">
        <v>0</v>
      </c>
      <c r="U207" s="51">
        <v>0</v>
      </c>
      <c r="V207" s="49">
        <v>0</v>
      </c>
      <c r="W207" s="51">
        <v>0</v>
      </c>
      <c r="X207" s="51">
        <v>0</v>
      </c>
      <c r="Y207" s="51">
        <v>0</v>
      </c>
      <c r="Z207" s="51">
        <v>0</v>
      </c>
      <c r="AA207" s="51">
        <v>0</v>
      </c>
      <c r="AB207" s="49" t="s">
        <v>98</v>
      </c>
      <c r="AC207" s="49">
        <v>0</v>
      </c>
      <c r="AD207" s="49">
        <v>0</v>
      </c>
      <c r="AE207" s="49">
        <v>0.83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66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N207" s="49">
        <v>0</v>
      </c>
      <c r="BO207" s="49">
        <v>0</v>
      </c>
      <c r="BP207" s="49">
        <v>0</v>
      </c>
      <c r="BQ207" s="49">
        <v>0</v>
      </c>
      <c r="BR207" s="49">
        <v>0</v>
      </c>
      <c r="BS207" s="49">
        <v>0</v>
      </c>
      <c r="BT207" s="49">
        <v>0</v>
      </c>
      <c r="BU207" s="49">
        <v>0</v>
      </c>
      <c r="BV207" s="49">
        <v>0</v>
      </c>
      <c r="BW207" s="49">
        <v>0</v>
      </c>
      <c r="BX207" s="60" t="str">
        <f>'[1]4'!CZ202</f>
        <v>несоответствие срока реализации в соответствии с  концессионным соглашением</v>
      </c>
    </row>
    <row r="208" spans="1:76" s="62" customFormat="1" ht="45">
      <c r="A208" s="53" t="s">
        <v>187</v>
      </c>
      <c r="B208" s="54" t="str">
        <f>'[1]4'!B203</f>
        <v>Модернизация 2КЛ-10кВ п/ст Фотозатвор -ТП-639 по ул.Калинина</v>
      </c>
      <c r="C208" s="54" t="str">
        <f>'[1]4'!C203</f>
        <v>Q_HC.2026.04</v>
      </c>
      <c r="D208" s="49">
        <v>0</v>
      </c>
      <c r="E208" s="51">
        <v>0</v>
      </c>
      <c r="F208" s="51">
        <v>0</v>
      </c>
      <c r="G208" s="51">
        <v>0</v>
      </c>
      <c r="H208" s="51">
        <v>0</v>
      </c>
      <c r="I208" s="51">
        <v>0</v>
      </c>
      <c r="J208" s="49">
        <v>0</v>
      </c>
      <c r="K208" s="51">
        <v>0</v>
      </c>
      <c r="L208" s="51">
        <v>0</v>
      </c>
      <c r="M208" s="51">
        <v>0</v>
      </c>
      <c r="N208" s="51">
        <v>0</v>
      </c>
      <c r="O208" s="51">
        <v>0</v>
      </c>
      <c r="P208" s="49">
        <v>0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49">
        <v>0</v>
      </c>
      <c r="W208" s="51">
        <v>0</v>
      </c>
      <c r="X208" s="51">
        <v>0</v>
      </c>
      <c r="Y208" s="51">
        <v>0</v>
      </c>
      <c r="Z208" s="51">
        <v>0</v>
      </c>
      <c r="AA208" s="51">
        <v>0</v>
      </c>
      <c r="AB208" s="49" t="s">
        <v>98</v>
      </c>
      <c r="AC208" s="49">
        <v>0</v>
      </c>
      <c r="AD208" s="49">
        <v>0</v>
      </c>
      <c r="AE208" s="49">
        <v>1.6859999999999999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66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N208" s="49">
        <v>0</v>
      </c>
      <c r="BO208" s="49">
        <v>0</v>
      </c>
      <c r="BP208" s="49">
        <v>0</v>
      </c>
      <c r="BQ208" s="49">
        <v>0</v>
      </c>
      <c r="BR208" s="49">
        <v>0</v>
      </c>
      <c r="BS208" s="49">
        <v>0</v>
      </c>
      <c r="BT208" s="49">
        <v>0</v>
      </c>
      <c r="BU208" s="49">
        <v>0</v>
      </c>
      <c r="BV208" s="49">
        <v>0</v>
      </c>
      <c r="BW208" s="49">
        <v>0</v>
      </c>
      <c r="BX208" s="60" t="str">
        <f>'[1]4'!CZ203</f>
        <v>несоответствие срока реализации в соответствии с  концессионным соглашением</v>
      </c>
    </row>
    <row r="209" spans="1:76" s="61" customFormat="1" ht="56.25">
      <c r="A209" s="53" t="s">
        <v>188</v>
      </c>
      <c r="B209" s="54" t="str">
        <f>'[1]4'!B204</f>
        <v>Строительство электрических сетей КЛ-10 кВ КТП-521 - КТП-5105 в районе проспекта Победы, г. Пенза</v>
      </c>
      <c r="C209" s="54" t="str">
        <f>'[1]4'!C204</f>
        <v>Q_HC.2026.05</v>
      </c>
      <c r="D209" s="49">
        <v>0</v>
      </c>
      <c r="E209" s="51">
        <v>0</v>
      </c>
      <c r="F209" s="51">
        <v>0</v>
      </c>
      <c r="G209" s="51">
        <v>0</v>
      </c>
      <c r="H209" s="51">
        <v>0</v>
      </c>
      <c r="I209" s="51">
        <v>0</v>
      </c>
      <c r="J209" s="49">
        <v>0</v>
      </c>
      <c r="K209" s="51">
        <v>0</v>
      </c>
      <c r="L209" s="51">
        <v>0</v>
      </c>
      <c r="M209" s="51">
        <v>0</v>
      </c>
      <c r="N209" s="51">
        <v>0</v>
      </c>
      <c r="O209" s="51">
        <v>0</v>
      </c>
      <c r="P209" s="49">
        <v>0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49">
        <v>0</v>
      </c>
      <c r="W209" s="51">
        <v>0</v>
      </c>
      <c r="X209" s="51">
        <v>0</v>
      </c>
      <c r="Y209" s="51">
        <v>0</v>
      </c>
      <c r="Z209" s="51">
        <v>0</v>
      </c>
      <c r="AA209" s="51">
        <v>0</v>
      </c>
      <c r="AB209" s="49" t="s">
        <v>98</v>
      </c>
      <c r="AC209" s="49">
        <v>0</v>
      </c>
      <c r="AD209" s="49">
        <v>0</v>
      </c>
      <c r="AE209" s="49">
        <v>0.32400000000000001</v>
      </c>
      <c r="AF209" s="49">
        <v>0</v>
      </c>
      <c r="AG209" s="49">
        <v>0</v>
      </c>
      <c r="AH209" s="49" t="s">
        <v>91</v>
      </c>
      <c r="AI209" s="49">
        <f>'[1]5. 2026 г.'!AA168</f>
        <v>0</v>
      </c>
      <c r="AJ209" s="49">
        <f>'[1]5. 2026 г.'!AB168</f>
        <v>0</v>
      </c>
      <c r="AK209" s="49">
        <f>'[1]5. 2026 г.'!AC168</f>
        <v>0.32400000000000001</v>
      </c>
      <c r="AL209" s="49">
        <f>'[1]5. 2026 г.'!AD168</f>
        <v>0</v>
      </c>
      <c r="AM209" s="49">
        <f>'[1]5. 2026 г.'!AE168</f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66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N209" s="49">
        <v>0</v>
      </c>
      <c r="BO209" s="49">
        <v>0</v>
      </c>
      <c r="BP209" s="49">
        <v>0</v>
      </c>
      <c r="BQ209" s="49">
        <v>0</v>
      </c>
      <c r="BR209" s="49">
        <v>0</v>
      </c>
      <c r="BS209" s="49">
        <v>0</v>
      </c>
      <c r="BT209" s="49">
        <v>0</v>
      </c>
      <c r="BU209" s="49">
        <v>0</v>
      </c>
      <c r="BV209" s="49">
        <v>0</v>
      </c>
      <c r="BW209" s="49">
        <v>0</v>
      </c>
      <c r="BX209" s="60" t="str">
        <f>'[1]4'!CZ204</f>
        <v>Изменение объемов работ, пересчет сметной стоимости в РИМ, увеличение рыночной стоимости оборудования</v>
      </c>
    </row>
    <row r="210" spans="1:76" s="62" customFormat="1" ht="47.25">
      <c r="A210" s="53" t="s">
        <v>189</v>
      </c>
      <c r="B210" s="54" t="str">
        <f>'[1]4'!B205</f>
        <v>Реконструкция линейного объекта 2КЛ-10 кВ РП-22 – ТП-562 по пр-ту Строителей, г.Пенза (1 этап)</v>
      </c>
      <c r="C210" s="54" t="str">
        <f>'[1]4'!C205</f>
        <v>Q_HC.2026.06</v>
      </c>
      <c r="D210" s="49">
        <v>0</v>
      </c>
      <c r="E210" s="51">
        <v>0</v>
      </c>
      <c r="F210" s="51">
        <v>0</v>
      </c>
      <c r="G210" s="51">
        <v>0</v>
      </c>
      <c r="H210" s="51">
        <v>0</v>
      </c>
      <c r="I210" s="51">
        <v>0</v>
      </c>
      <c r="J210" s="49">
        <v>0</v>
      </c>
      <c r="K210" s="51">
        <v>0</v>
      </c>
      <c r="L210" s="51">
        <v>0</v>
      </c>
      <c r="M210" s="51">
        <v>0</v>
      </c>
      <c r="N210" s="51">
        <v>0</v>
      </c>
      <c r="O210" s="51">
        <v>0</v>
      </c>
      <c r="P210" s="49">
        <v>0</v>
      </c>
      <c r="Q210" s="51">
        <v>0</v>
      </c>
      <c r="R210" s="51">
        <v>0</v>
      </c>
      <c r="S210" s="51">
        <v>0</v>
      </c>
      <c r="T210" s="51">
        <v>0</v>
      </c>
      <c r="U210" s="51">
        <v>0</v>
      </c>
      <c r="V210" s="49">
        <v>0</v>
      </c>
      <c r="W210" s="51">
        <v>0</v>
      </c>
      <c r="X210" s="51">
        <v>0</v>
      </c>
      <c r="Y210" s="51">
        <v>0</v>
      </c>
      <c r="Z210" s="51">
        <v>0</v>
      </c>
      <c r="AA210" s="51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 t="s">
        <v>98</v>
      </c>
      <c r="AI210" s="49">
        <f>'[1]5. 2026 г.'!T169</f>
        <v>0</v>
      </c>
      <c r="AJ210" s="49">
        <f>'[1]5. 2026 г.'!U169</f>
        <v>0</v>
      </c>
      <c r="AK210" s="49">
        <f>'[1]5. 2026 г.'!V169</f>
        <v>2.0499999999999998</v>
      </c>
      <c r="AL210" s="49">
        <f>'[1]5. 2026 г.'!W169</f>
        <v>0</v>
      </c>
      <c r="AM210" s="49">
        <f>'[1]5. 2026 г.'!X169</f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66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0</v>
      </c>
      <c r="BH210" s="49">
        <v>0</v>
      </c>
      <c r="BI210" s="49">
        <v>0</v>
      </c>
      <c r="BJ210" s="49">
        <v>0</v>
      </c>
      <c r="BK210" s="49">
        <v>0</v>
      </c>
      <c r="BL210" s="49">
        <v>0</v>
      </c>
      <c r="BM210" s="49">
        <v>0</v>
      </c>
      <c r="BN210" s="49">
        <v>0</v>
      </c>
      <c r="BO210" s="49">
        <v>0</v>
      </c>
      <c r="BP210" s="49">
        <v>0</v>
      </c>
      <c r="BQ210" s="49">
        <v>0</v>
      </c>
      <c r="BR210" s="49">
        <v>0</v>
      </c>
      <c r="BS210" s="49">
        <v>0</v>
      </c>
      <c r="BT210" s="49">
        <v>0</v>
      </c>
      <c r="BU210" s="49">
        <v>0</v>
      </c>
      <c r="BV210" s="49">
        <v>0</v>
      </c>
      <c r="BW210" s="49">
        <v>0</v>
      </c>
      <c r="BX210" s="60">
        <f>'[1]4'!CZ205</f>
        <v>0</v>
      </c>
    </row>
    <row r="211" spans="1:76" s="62" customFormat="1" ht="31.5">
      <c r="A211" s="53" t="s">
        <v>190</v>
      </c>
      <c r="B211" s="54" t="str">
        <f>'[1]4'!B206</f>
        <v>Реконструкция линейного объекта КЛ-10 кВ ТП-253 – ТП-236 по ул. Минской, г.Пенза</v>
      </c>
      <c r="C211" s="54" t="str">
        <f>'[1]4'!C206</f>
        <v>Q_HC.2026.07</v>
      </c>
      <c r="D211" s="49">
        <v>0</v>
      </c>
      <c r="E211" s="51">
        <v>0</v>
      </c>
      <c r="F211" s="51">
        <v>0</v>
      </c>
      <c r="G211" s="51">
        <v>0</v>
      </c>
      <c r="H211" s="51">
        <v>0</v>
      </c>
      <c r="I211" s="51">
        <v>0</v>
      </c>
      <c r="J211" s="49">
        <v>0</v>
      </c>
      <c r="K211" s="51">
        <v>0</v>
      </c>
      <c r="L211" s="51">
        <v>0</v>
      </c>
      <c r="M211" s="51">
        <v>0</v>
      </c>
      <c r="N211" s="51">
        <v>0</v>
      </c>
      <c r="O211" s="51">
        <v>0</v>
      </c>
      <c r="P211" s="49">
        <v>0</v>
      </c>
      <c r="Q211" s="51">
        <v>0</v>
      </c>
      <c r="R211" s="51">
        <v>0</v>
      </c>
      <c r="S211" s="51">
        <v>0</v>
      </c>
      <c r="T211" s="51">
        <v>0</v>
      </c>
      <c r="U211" s="51">
        <v>0</v>
      </c>
      <c r="V211" s="49">
        <v>0</v>
      </c>
      <c r="W211" s="51">
        <v>0</v>
      </c>
      <c r="X211" s="51">
        <v>0</v>
      </c>
      <c r="Y211" s="51">
        <v>0</v>
      </c>
      <c r="Z211" s="51">
        <v>0</v>
      </c>
      <c r="AA211" s="51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 t="s">
        <v>84</v>
      </c>
      <c r="AI211" s="49">
        <f>'[1]5. 2026 г.'!M170</f>
        <v>0</v>
      </c>
      <c r="AJ211" s="49">
        <f>'[1]5. 2026 г.'!N170</f>
        <v>0</v>
      </c>
      <c r="AK211" s="49">
        <f>'[1]5. 2026 г.'!O170</f>
        <v>1.02</v>
      </c>
      <c r="AL211" s="49">
        <f>'[1]5. 2026 г.'!P170</f>
        <v>0</v>
      </c>
      <c r="AM211" s="49">
        <f>'[1]5. 2026 г.'!Q170</f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66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N211" s="49">
        <v>0</v>
      </c>
      <c r="BO211" s="49">
        <v>0</v>
      </c>
      <c r="BP211" s="49">
        <v>0</v>
      </c>
      <c r="BQ211" s="49">
        <v>0</v>
      </c>
      <c r="BR211" s="49">
        <v>0</v>
      </c>
      <c r="BS211" s="49">
        <v>0</v>
      </c>
      <c r="BT211" s="49">
        <v>0</v>
      </c>
      <c r="BU211" s="49">
        <v>0</v>
      </c>
      <c r="BV211" s="49">
        <v>0</v>
      </c>
      <c r="BW211" s="49">
        <v>0</v>
      </c>
      <c r="BX211" s="60">
        <f>'[1]4'!CZ206</f>
        <v>0</v>
      </c>
    </row>
    <row r="212" spans="1:76" s="62" customFormat="1" ht="31.5">
      <c r="A212" s="53" t="s">
        <v>191</v>
      </c>
      <c r="B212" s="54" t="str">
        <f>'[1]4'!B207</f>
        <v>Реконструкция линейного объекта КЛ-10кВ ТП-310-ТП-384 по ул.Мотоциклетной, г.Пенза</v>
      </c>
      <c r="C212" s="54" t="str">
        <f>'[1]4'!C207</f>
        <v>Q_HC.2026.08</v>
      </c>
      <c r="D212" s="49">
        <v>0</v>
      </c>
      <c r="E212" s="51">
        <v>0</v>
      </c>
      <c r="F212" s="51">
        <v>0</v>
      </c>
      <c r="G212" s="51">
        <v>0</v>
      </c>
      <c r="H212" s="51">
        <v>0</v>
      </c>
      <c r="I212" s="51">
        <v>0</v>
      </c>
      <c r="J212" s="49">
        <v>0</v>
      </c>
      <c r="K212" s="51">
        <v>0</v>
      </c>
      <c r="L212" s="51">
        <v>0</v>
      </c>
      <c r="M212" s="51">
        <v>0</v>
      </c>
      <c r="N212" s="51">
        <v>0</v>
      </c>
      <c r="O212" s="51">
        <v>0</v>
      </c>
      <c r="P212" s="49">
        <v>0</v>
      </c>
      <c r="Q212" s="51">
        <v>0</v>
      </c>
      <c r="R212" s="51">
        <v>0</v>
      </c>
      <c r="S212" s="51">
        <v>0</v>
      </c>
      <c r="T212" s="51">
        <v>0</v>
      </c>
      <c r="U212" s="51">
        <v>0</v>
      </c>
      <c r="V212" s="49">
        <v>0</v>
      </c>
      <c r="W212" s="51">
        <v>0</v>
      </c>
      <c r="X212" s="51">
        <v>0</v>
      </c>
      <c r="Y212" s="51">
        <v>0</v>
      </c>
      <c r="Z212" s="51">
        <v>0</v>
      </c>
      <c r="AA212" s="51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 t="s">
        <v>98</v>
      </c>
      <c r="AI212" s="49">
        <f>'[1]5. 2026 г.'!T171</f>
        <v>0</v>
      </c>
      <c r="AJ212" s="49">
        <f>'[1]5. 2026 г.'!U171</f>
        <v>0</v>
      </c>
      <c r="AK212" s="49">
        <f>'[1]5. 2026 г.'!V171</f>
        <v>0.66</v>
      </c>
      <c r="AL212" s="49">
        <f>'[1]5. 2026 г.'!W171</f>
        <v>0</v>
      </c>
      <c r="AM212" s="49">
        <f>'[1]5. 2026 г.'!X171</f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66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N212" s="49">
        <v>0</v>
      </c>
      <c r="BO212" s="49">
        <v>0</v>
      </c>
      <c r="BP212" s="49">
        <v>0</v>
      </c>
      <c r="BQ212" s="49">
        <v>0</v>
      </c>
      <c r="BR212" s="49">
        <v>0</v>
      </c>
      <c r="BS212" s="49">
        <v>0</v>
      </c>
      <c r="BT212" s="49">
        <v>0</v>
      </c>
      <c r="BU212" s="49">
        <v>0</v>
      </c>
      <c r="BV212" s="49">
        <v>0</v>
      </c>
      <c r="BW212" s="49">
        <v>0</v>
      </c>
      <c r="BX212" s="60">
        <f>'[1]4'!CZ207</f>
        <v>0</v>
      </c>
    </row>
    <row r="213" spans="1:76" s="62" customFormat="1" ht="31.5">
      <c r="A213" s="53" t="s">
        <v>192</v>
      </c>
      <c r="B213" s="54" t="str">
        <f>'[1]4'!B208</f>
        <v>Реконструкция линейного объекта КЛ-10кВ ТП-310-ТП-392 по ул.Тимирязева, г.Пенза</v>
      </c>
      <c r="C213" s="54" t="str">
        <f>'[1]4'!C208</f>
        <v>Q_HC.2026.09</v>
      </c>
      <c r="D213" s="49">
        <v>0</v>
      </c>
      <c r="E213" s="51">
        <v>0</v>
      </c>
      <c r="F213" s="51">
        <v>0</v>
      </c>
      <c r="G213" s="51">
        <v>0</v>
      </c>
      <c r="H213" s="51">
        <v>0</v>
      </c>
      <c r="I213" s="51">
        <v>0</v>
      </c>
      <c r="J213" s="49">
        <v>0</v>
      </c>
      <c r="K213" s="51">
        <v>0</v>
      </c>
      <c r="L213" s="51">
        <v>0</v>
      </c>
      <c r="M213" s="51">
        <v>0</v>
      </c>
      <c r="N213" s="51">
        <v>0</v>
      </c>
      <c r="O213" s="51">
        <v>0</v>
      </c>
      <c r="P213" s="49">
        <v>0</v>
      </c>
      <c r="Q213" s="51">
        <v>0</v>
      </c>
      <c r="R213" s="51">
        <v>0</v>
      </c>
      <c r="S213" s="51">
        <v>0</v>
      </c>
      <c r="T213" s="51">
        <v>0</v>
      </c>
      <c r="U213" s="51">
        <v>0</v>
      </c>
      <c r="V213" s="49">
        <v>0</v>
      </c>
      <c r="W213" s="51">
        <v>0</v>
      </c>
      <c r="X213" s="51">
        <v>0</v>
      </c>
      <c r="Y213" s="51">
        <v>0</v>
      </c>
      <c r="Z213" s="51">
        <v>0</v>
      </c>
      <c r="AA213" s="51">
        <v>0</v>
      </c>
      <c r="AB213" s="49">
        <v>0</v>
      </c>
      <c r="AC213" s="49">
        <v>0</v>
      </c>
      <c r="AD213" s="49">
        <v>0</v>
      </c>
      <c r="AE213" s="49">
        <v>0</v>
      </c>
      <c r="AF213" s="49">
        <v>0</v>
      </c>
      <c r="AG213" s="49">
        <v>0</v>
      </c>
      <c r="AH213" s="49" t="s">
        <v>98</v>
      </c>
      <c r="AI213" s="49">
        <f>'[1]5. 2026 г.'!T172</f>
        <v>0</v>
      </c>
      <c r="AJ213" s="49">
        <f>'[1]5. 2026 г.'!U172</f>
        <v>0</v>
      </c>
      <c r="AK213" s="49">
        <f>'[1]5. 2026 г.'!V172</f>
        <v>0.75</v>
      </c>
      <c r="AL213" s="49">
        <f>'[1]5. 2026 г.'!W172</f>
        <v>0</v>
      </c>
      <c r="AM213" s="49">
        <f>'[1]5. 2026 г.'!X172</f>
        <v>0</v>
      </c>
      <c r="AN213" s="49">
        <v>0</v>
      </c>
      <c r="AO213" s="49">
        <v>0</v>
      </c>
      <c r="AP213" s="49">
        <v>0</v>
      </c>
      <c r="AQ213" s="49">
        <v>0</v>
      </c>
      <c r="AR213" s="49">
        <v>0</v>
      </c>
      <c r="AS213" s="49">
        <v>0</v>
      </c>
      <c r="AT213" s="49">
        <v>0</v>
      </c>
      <c r="AU213" s="49">
        <v>0</v>
      </c>
      <c r="AV213" s="49">
        <v>0</v>
      </c>
      <c r="AW213" s="66">
        <v>0</v>
      </c>
      <c r="AX213" s="49">
        <v>0</v>
      </c>
      <c r="AY213" s="49">
        <v>0</v>
      </c>
      <c r="AZ213" s="49">
        <v>0</v>
      </c>
      <c r="BA213" s="49">
        <v>0</v>
      </c>
      <c r="BB213" s="49">
        <v>0</v>
      </c>
      <c r="BC213" s="49">
        <v>0</v>
      </c>
      <c r="BD213" s="49">
        <v>0</v>
      </c>
      <c r="BE213" s="49">
        <v>0</v>
      </c>
      <c r="BF213" s="49">
        <v>0</v>
      </c>
      <c r="BG213" s="49">
        <v>0</v>
      </c>
      <c r="BH213" s="49">
        <v>0</v>
      </c>
      <c r="BI213" s="49">
        <v>0</v>
      </c>
      <c r="BJ213" s="49">
        <v>0</v>
      </c>
      <c r="BK213" s="49">
        <v>0</v>
      </c>
      <c r="BL213" s="49">
        <v>0</v>
      </c>
      <c r="BM213" s="49">
        <v>0</v>
      </c>
      <c r="BN213" s="49">
        <v>0</v>
      </c>
      <c r="BO213" s="49">
        <v>0</v>
      </c>
      <c r="BP213" s="49">
        <v>0</v>
      </c>
      <c r="BQ213" s="49">
        <v>0</v>
      </c>
      <c r="BR213" s="49">
        <v>0</v>
      </c>
      <c r="BS213" s="49">
        <v>0</v>
      </c>
      <c r="BT213" s="49">
        <v>0</v>
      </c>
      <c r="BU213" s="49">
        <v>0</v>
      </c>
      <c r="BV213" s="49">
        <v>0</v>
      </c>
      <c r="BW213" s="49">
        <v>0</v>
      </c>
      <c r="BX213" s="60">
        <f>'[1]4'!CZ208</f>
        <v>0</v>
      </c>
    </row>
    <row r="214" spans="1:76" s="62" customFormat="1" ht="63">
      <c r="A214" s="53" t="s">
        <v>193</v>
      </c>
      <c r="B214" s="54" t="str">
        <f>'[1]4'!B209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14" s="54" t="str">
        <f>'[1]4'!C209</f>
        <v>Q_HC.2026.10</v>
      </c>
      <c r="D214" s="49">
        <v>0</v>
      </c>
      <c r="E214" s="51">
        <v>0</v>
      </c>
      <c r="F214" s="51">
        <v>0</v>
      </c>
      <c r="G214" s="51">
        <v>0</v>
      </c>
      <c r="H214" s="51">
        <v>0</v>
      </c>
      <c r="I214" s="51">
        <v>0</v>
      </c>
      <c r="J214" s="49">
        <v>0</v>
      </c>
      <c r="K214" s="51">
        <v>0</v>
      </c>
      <c r="L214" s="51">
        <v>0</v>
      </c>
      <c r="M214" s="51">
        <v>0</v>
      </c>
      <c r="N214" s="51">
        <v>0</v>
      </c>
      <c r="O214" s="51">
        <v>0</v>
      </c>
      <c r="P214" s="49">
        <v>0</v>
      </c>
      <c r="Q214" s="51">
        <v>0</v>
      </c>
      <c r="R214" s="51">
        <v>0</v>
      </c>
      <c r="S214" s="51">
        <v>0</v>
      </c>
      <c r="T214" s="51">
        <v>0</v>
      </c>
      <c r="U214" s="51">
        <v>0</v>
      </c>
      <c r="V214" s="49">
        <v>0</v>
      </c>
      <c r="W214" s="51">
        <v>0</v>
      </c>
      <c r="X214" s="51">
        <v>0</v>
      </c>
      <c r="Y214" s="51">
        <v>0</v>
      </c>
      <c r="Z214" s="51">
        <v>0</v>
      </c>
      <c r="AA214" s="51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 t="s">
        <v>84</v>
      </c>
      <c r="AI214" s="49">
        <f>'[1]5. 2026 г.'!M173</f>
        <v>0</v>
      </c>
      <c r="AJ214" s="49">
        <f>'[1]5. 2026 г.'!N173</f>
        <v>0</v>
      </c>
      <c r="AK214" s="49">
        <f>'[1]5. 2026 г.'!O173</f>
        <v>0.2</v>
      </c>
      <c r="AL214" s="49">
        <f>'[1]5. 2026 г.'!P173</f>
        <v>0</v>
      </c>
      <c r="AM214" s="49">
        <f>'[1]5. 2026 г.'!Q173</f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66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N214" s="49">
        <v>0</v>
      </c>
      <c r="BO214" s="49">
        <v>0</v>
      </c>
      <c r="BP214" s="49">
        <v>0</v>
      </c>
      <c r="BQ214" s="49">
        <v>0</v>
      </c>
      <c r="BR214" s="49">
        <v>0</v>
      </c>
      <c r="BS214" s="49">
        <v>0</v>
      </c>
      <c r="BT214" s="49">
        <v>0</v>
      </c>
      <c r="BU214" s="49">
        <v>0</v>
      </c>
      <c r="BV214" s="49">
        <v>0</v>
      </c>
      <c r="BW214" s="49">
        <v>0</v>
      </c>
      <c r="BX214" s="60">
        <f>'[1]4'!CZ209</f>
        <v>0</v>
      </c>
    </row>
    <row r="215" spans="1:76" s="62" customFormat="1" ht="31.5">
      <c r="A215" s="53" t="s">
        <v>194</v>
      </c>
      <c r="B215" s="54" t="str">
        <f>'[1]4'!B210</f>
        <v>Строительство электрических сетей КЛ-10 ф.54 от ПС 110/10 "Терновка"-РТП №681</v>
      </c>
      <c r="C215" s="54" t="str">
        <f>'[1]4'!C210</f>
        <v>Р_НС.2025.03</v>
      </c>
      <c r="D215" s="49">
        <v>0</v>
      </c>
      <c r="E215" s="51">
        <v>0</v>
      </c>
      <c r="F215" s="51">
        <v>0</v>
      </c>
      <c r="G215" s="51">
        <v>0</v>
      </c>
      <c r="H215" s="51">
        <v>0</v>
      </c>
      <c r="I215" s="51">
        <v>0</v>
      </c>
      <c r="J215" s="49">
        <v>0</v>
      </c>
      <c r="K215" s="51">
        <v>0</v>
      </c>
      <c r="L215" s="51">
        <v>0</v>
      </c>
      <c r="M215" s="51">
        <v>0</v>
      </c>
      <c r="N215" s="51">
        <v>0</v>
      </c>
      <c r="O215" s="51">
        <v>0</v>
      </c>
      <c r="P215" s="49">
        <v>0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49">
        <v>0</v>
      </c>
      <c r="W215" s="51">
        <v>0</v>
      </c>
      <c r="X215" s="51">
        <v>0</v>
      </c>
      <c r="Y215" s="51">
        <v>0</v>
      </c>
      <c r="Z215" s="51">
        <v>0</v>
      </c>
      <c r="AA215" s="51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 t="s">
        <v>91</v>
      </c>
      <c r="AI215" s="49">
        <f>'[1]5. 2026 г.'!AA174</f>
        <v>0</v>
      </c>
      <c r="AJ215" s="49">
        <f>'[1]5. 2026 г.'!AB174</f>
        <v>0</v>
      </c>
      <c r="AK215" s="49">
        <f>'[1]5. 2026 г.'!AC174</f>
        <v>2.44</v>
      </c>
      <c r="AL215" s="49">
        <f>'[1]5. 2026 г.'!AD174</f>
        <v>0</v>
      </c>
      <c r="AM215" s="49">
        <f>'[1]5. 2026 г.'!AE174</f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66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N215" s="49">
        <v>0</v>
      </c>
      <c r="BO215" s="49">
        <v>0</v>
      </c>
      <c r="BP215" s="49">
        <v>0</v>
      </c>
      <c r="BQ215" s="49">
        <v>0</v>
      </c>
      <c r="BR215" s="49">
        <v>0</v>
      </c>
      <c r="BS215" s="49">
        <v>0</v>
      </c>
      <c r="BT215" s="49">
        <v>0</v>
      </c>
      <c r="BU215" s="49">
        <v>0</v>
      </c>
      <c r="BV215" s="49">
        <v>0</v>
      </c>
      <c r="BW215" s="49">
        <v>0</v>
      </c>
      <c r="BX215" s="60">
        <f>'[1]4'!CZ210</f>
        <v>0</v>
      </c>
    </row>
    <row r="216" spans="1:76" s="62" customFormat="1" ht="47.25">
      <c r="A216" s="53" t="s">
        <v>195</v>
      </c>
      <c r="B216" s="54" t="str">
        <f>'[1]4'!B211</f>
        <v>Реконструкция участка КЛ-10 кВ ПС 110/10 кВ "Новозападная" (ф.62) -РП-61 по ул.Лермонтова, г.Пенза</v>
      </c>
      <c r="C216" s="54" t="str">
        <f>'[1]4'!C211</f>
        <v>Q_HC.2026.12</v>
      </c>
      <c r="D216" s="49">
        <v>0</v>
      </c>
      <c r="E216" s="51">
        <v>0</v>
      </c>
      <c r="F216" s="51">
        <v>0</v>
      </c>
      <c r="G216" s="51">
        <v>0</v>
      </c>
      <c r="H216" s="51">
        <v>0</v>
      </c>
      <c r="I216" s="51">
        <v>0</v>
      </c>
      <c r="J216" s="49">
        <v>0</v>
      </c>
      <c r="K216" s="51">
        <v>0</v>
      </c>
      <c r="L216" s="51">
        <v>0</v>
      </c>
      <c r="M216" s="51">
        <v>0</v>
      </c>
      <c r="N216" s="51">
        <v>0</v>
      </c>
      <c r="O216" s="51">
        <v>0</v>
      </c>
      <c r="P216" s="49">
        <v>0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49">
        <v>0</v>
      </c>
      <c r="W216" s="51">
        <v>0</v>
      </c>
      <c r="X216" s="51">
        <v>0</v>
      </c>
      <c r="Y216" s="51">
        <v>0</v>
      </c>
      <c r="Z216" s="51">
        <v>0</v>
      </c>
      <c r="AA216" s="51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 t="s">
        <v>98</v>
      </c>
      <c r="AI216" s="49">
        <f>'[1]5. 2026 г.'!T175</f>
        <v>0</v>
      </c>
      <c r="AJ216" s="49">
        <f>'[1]5. 2026 г.'!U175</f>
        <v>0</v>
      </c>
      <c r="AK216" s="49">
        <f>'[1]5. 2026 г.'!V175</f>
        <v>0.70799999999999996</v>
      </c>
      <c r="AL216" s="49">
        <f>'[1]5. 2026 г.'!W175</f>
        <v>0</v>
      </c>
      <c r="AM216" s="49">
        <f>'[1]5. 2026 г.'!X175</f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66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N216" s="49">
        <v>0</v>
      </c>
      <c r="BO216" s="49">
        <v>0</v>
      </c>
      <c r="BP216" s="49">
        <v>0</v>
      </c>
      <c r="BQ216" s="49">
        <v>0</v>
      </c>
      <c r="BR216" s="49">
        <v>0</v>
      </c>
      <c r="BS216" s="49">
        <v>0</v>
      </c>
      <c r="BT216" s="49">
        <v>0</v>
      </c>
      <c r="BU216" s="49">
        <v>0</v>
      </c>
      <c r="BV216" s="49">
        <v>0</v>
      </c>
      <c r="BW216" s="49">
        <v>0</v>
      </c>
      <c r="BX216" s="60">
        <f>'[1]4'!CZ211</f>
        <v>0</v>
      </c>
    </row>
    <row r="217" spans="1:76" s="74" customFormat="1" ht="33.75">
      <c r="A217" s="53" t="s">
        <v>196</v>
      </c>
      <c r="B217" s="54" t="str">
        <f>'[1]4'!B212</f>
        <v>Строительство электрических сетей КЛ-10кВ от РТП в районе ТП-367 - ТП-80</v>
      </c>
      <c r="C217" s="54" t="str">
        <f>'[1]4'!C212</f>
        <v>R_HC.2027.02</v>
      </c>
      <c r="D217" s="49">
        <v>0</v>
      </c>
      <c r="E217" s="51">
        <v>0</v>
      </c>
      <c r="F217" s="51">
        <v>0</v>
      </c>
      <c r="G217" s="51">
        <v>0</v>
      </c>
      <c r="H217" s="51">
        <v>0</v>
      </c>
      <c r="I217" s="51">
        <v>0</v>
      </c>
      <c r="J217" s="49">
        <v>0</v>
      </c>
      <c r="K217" s="51">
        <v>0</v>
      </c>
      <c r="L217" s="51">
        <v>0</v>
      </c>
      <c r="M217" s="51">
        <v>0</v>
      </c>
      <c r="N217" s="51">
        <v>0</v>
      </c>
      <c r="O217" s="51">
        <v>0</v>
      </c>
      <c r="P217" s="49">
        <v>0</v>
      </c>
      <c r="Q217" s="51">
        <v>0</v>
      </c>
      <c r="R217" s="51">
        <v>0</v>
      </c>
      <c r="S217" s="51">
        <v>0</v>
      </c>
      <c r="T217" s="51">
        <v>0</v>
      </c>
      <c r="U217" s="51">
        <v>0</v>
      </c>
      <c r="V217" s="49">
        <v>0</v>
      </c>
      <c r="W217" s="51">
        <v>0</v>
      </c>
      <c r="X217" s="51">
        <v>0</v>
      </c>
      <c r="Y217" s="51">
        <v>0</v>
      </c>
      <c r="Z217" s="51">
        <v>0</v>
      </c>
      <c r="AA217" s="51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 t="s">
        <v>98</v>
      </c>
      <c r="AO217" s="49">
        <v>0</v>
      </c>
      <c r="AP217" s="49">
        <v>0</v>
      </c>
      <c r="AQ217" s="49">
        <v>1.8520000000000001</v>
      </c>
      <c r="AR217" s="49">
        <v>0</v>
      </c>
      <c r="AS217" s="49">
        <v>0</v>
      </c>
      <c r="AT217" s="49" t="s">
        <v>91</v>
      </c>
      <c r="AU217" s="49">
        <f>'[1]5. 2027 г.'!AA179</f>
        <v>0</v>
      </c>
      <c r="AV217" s="49">
        <f>'[1]5. 2027 г.'!AB179</f>
        <v>0</v>
      </c>
      <c r="AW217" s="66">
        <f>'[1]5. 2027 г.'!AC179</f>
        <v>1.8520000000000001</v>
      </c>
      <c r="AX217" s="49">
        <f>'[1]5. 2027 г.'!AD179</f>
        <v>0</v>
      </c>
      <c r="AY217" s="49">
        <f>'[1]5. 2027 г.'!AE179</f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N217" s="49">
        <v>0</v>
      </c>
      <c r="BO217" s="49">
        <v>0</v>
      </c>
      <c r="BP217" s="49">
        <v>0</v>
      </c>
      <c r="BQ217" s="49">
        <v>0</v>
      </c>
      <c r="BR217" s="49">
        <v>0</v>
      </c>
      <c r="BS217" s="49">
        <v>0</v>
      </c>
      <c r="BT217" s="49">
        <v>0</v>
      </c>
      <c r="BU217" s="49">
        <v>0</v>
      </c>
      <c r="BV217" s="49">
        <v>0</v>
      </c>
      <c r="BW217" s="49">
        <v>0</v>
      </c>
      <c r="BX217" s="60" t="str">
        <f>'[1]4'!CZ212</f>
        <v>Увеличение рыночной стоимости материалов и оборудования</v>
      </c>
    </row>
    <row r="218" spans="1:76" s="64" customFormat="1" ht="45">
      <c r="A218" s="53" t="s">
        <v>197</v>
      </c>
      <c r="B218" s="54" t="str">
        <f>'[1]4'!B213</f>
        <v>Строительство кабельной линии 10 (6) кВ ЦРП 35/10 (Саранская)- РП-2302</v>
      </c>
      <c r="C218" s="54" t="str">
        <f>'[1]4'!C213</f>
        <v>R_HC.2027.01</v>
      </c>
      <c r="D218" s="49">
        <v>0</v>
      </c>
      <c r="E218" s="51">
        <v>0</v>
      </c>
      <c r="F218" s="51">
        <v>0</v>
      </c>
      <c r="G218" s="51">
        <v>0</v>
      </c>
      <c r="H218" s="51">
        <v>0</v>
      </c>
      <c r="I218" s="51">
        <v>0</v>
      </c>
      <c r="J218" s="49">
        <v>0</v>
      </c>
      <c r="K218" s="51">
        <v>0</v>
      </c>
      <c r="L218" s="51">
        <v>0</v>
      </c>
      <c r="M218" s="51">
        <v>0</v>
      </c>
      <c r="N218" s="51">
        <v>0</v>
      </c>
      <c r="O218" s="51">
        <v>0</v>
      </c>
      <c r="P218" s="49">
        <v>0</v>
      </c>
      <c r="Q218" s="51">
        <v>0</v>
      </c>
      <c r="R218" s="51">
        <v>0</v>
      </c>
      <c r="S218" s="51">
        <v>0</v>
      </c>
      <c r="T218" s="51">
        <v>0</v>
      </c>
      <c r="U218" s="51">
        <v>0</v>
      </c>
      <c r="V218" s="49">
        <v>0</v>
      </c>
      <c r="W218" s="51">
        <v>0</v>
      </c>
      <c r="X218" s="51">
        <v>0</v>
      </c>
      <c r="Y218" s="51">
        <v>0</v>
      </c>
      <c r="Z218" s="51">
        <v>0</v>
      </c>
      <c r="AA218" s="51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 t="s">
        <v>98</v>
      </c>
      <c r="AO218" s="49">
        <v>0</v>
      </c>
      <c r="AP218" s="49">
        <v>0</v>
      </c>
      <c r="AQ218" s="49">
        <v>4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66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N218" s="49">
        <v>0</v>
      </c>
      <c r="BO218" s="49">
        <v>0</v>
      </c>
      <c r="BP218" s="49">
        <v>0</v>
      </c>
      <c r="BQ218" s="49">
        <v>0</v>
      </c>
      <c r="BR218" s="49">
        <v>0</v>
      </c>
      <c r="BS218" s="49">
        <v>0</v>
      </c>
      <c r="BT218" s="49">
        <v>0</v>
      </c>
      <c r="BU218" s="49">
        <v>0</v>
      </c>
      <c r="BV218" s="49">
        <v>0</v>
      </c>
      <c r="BW218" s="49">
        <v>0</v>
      </c>
      <c r="BX218" s="60" t="str">
        <f>'[1]4'!CZ213</f>
        <v>несоответствие срока реализации в соответствии с  концессионным соглашением</v>
      </c>
    </row>
    <row r="219" spans="1:76" s="52" customFormat="1" ht="47.25">
      <c r="A219" s="53" t="s">
        <v>198</v>
      </c>
      <c r="B219" s="54" t="str">
        <f>'[1]4'!B214</f>
        <v>Реконструкция линейного объекта 2КЛ-10кВ РП-22-ТП-562 по проспекту Строителей, г.Пенза (2 этап)</v>
      </c>
      <c r="C219" s="54" t="str">
        <f>'[1]4'!C214</f>
        <v>R_HC.2027.03</v>
      </c>
      <c r="D219" s="49">
        <v>0</v>
      </c>
      <c r="E219" s="51">
        <v>0</v>
      </c>
      <c r="F219" s="51">
        <v>0</v>
      </c>
      <c r="G219" s="51">
        <v>0</v>
      </c>
      <c r="H219" s="51">
        <v>0</v>
      </c>
      <c r="I219" s="51">
        <v>0</v>
      </c>
      <c r="J219" s="49">
        <v>0</v>
      </c>
      <c r="K219" s="51">
        <v>0</v>
      </c>
      <c r="L219" s="51">
        <v>0</v>
      </c>
      <c r="M219" s="51">
        <v>0</v>
      </c>
      <c r="N219" s="51">
        <v>0</v>
      </c>
      <c r="O219" s="51">
        <v>0</v>
      </c>
      <c r="P219" s="49">
        <v>0</v>
      </c>
      <c r="Q219" s="51">
        <v>0</v>
      </c>
      <c r="R219" s="51">
        <v>0</v>
      </c>
      <c r="S219" s="51">
        <v>0</v>
      </c>
      <c r="T219" s="51">
        <v>0</v>
      </c>
      <c r="U219" s="51">
        <v>0</v>
      </c>
      <c r="V219" s="49">
        <v>0</v>
      </c>
      <c r="W219" s="51">
        <v>0</v>
      </c>
      <c r="X219" s="51">
        <v>0</v>
      </c>
      <c r="Y219" s="51">
        <v>0</v>
      </c>
      <c r="Z219" s="51">
        <v>0</v>
      </c>
      <c r="AA219" s="51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 t="s">
        <v>98</v>
      </c>
      <c r="AU219" s="49">
        <f>'[1]5. 2027 г.'!T181</f>
        <v>0</v>
      </c>
      <c r="AV219" s="49">
        <f>'[1]5. 2027 г.'!U181</f>
        <v>0</v>
      </c>
      <c r="AW219" s="66">
        <f>'[1]5. 2027 г.'!V181</f>
        <v>2.0499999999999998</v>
      </c>
      <c r="AX219" s="49">
        <f>'[1]5. 2027 г.'!W181</f>
        <v>0</v>
      </c>
      <c r="AY219" s="49">
        <f>'[1]5. 2027 г.'!X181</f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N219" s="49">
        <v>0</v>
      </c>
      <c r="BO219" s="49">
        <v>0</v>
      </c>
      <c r="BP219" s="49">
        <v>0</v>
      </c>
      <c r="BQ219" s="49">
        <v>0</v>
      </c>
      <c r="BR219" s="49">
        <v>0</v>
      </c>
      <c r="BS219" s="49">
        <v>0</v>
      </c>
      <c r="BT219" s="49">
        <v>0</v>
      </c>
      <c r="BU219" s="49">
        <v>0</v>
      </c>
      <c r="BV219" s="49">
        <v>0</v>
      </c>
      <c r="BW219" s="49">
        <v>0</v>
      </c>
      <c r="BX219" s="60">
        <f>'[1]4'!CZ214</f>
        <v>0</v>
      </c>
    </row>
    <row r="220" spans="1:76" s="52" customFormat="1" ht="31.5">
      <c r="A220" s="53" t="s">
        <v>199</v>
      </c>
      <c r="B220" s="54" t="str">
        <f>'[1]4'!B215</f>
        <v>Реконструкция линейного объекта КЛ-6кВ ТП-2130-ТП-73 по ул.Аустрина, г.Пенза</v>
      </c>
      <c r="C220" s="54" t="str">
        <f>'[1]4'!C215</f>
        <v>R_HC.2027.04</v>
      </c>
      <c r="D220" s="49">
        <v>0</v>
      </c>
      <c r="E220" s="51">
        <v>0</v>
      </c>
      <c r="F220" s="51">
        <v>0</v>
      </c>
      <c r="G220" s="51">
        <v>0</v>
      </c>
      <c r="H220" s="51">
        <v>0</v>
      </c>
      <c r="I220" s="51">
        <v>0</v>
      </c>
      <c r="J220" s="49">
        <v>0</v>
      </c>
      <c r="K220" s="51">
        <v>0</v>
      </c>
      <c r="L220" s="51">
        <v>0</v>
      </c>
      <c r="M220" s="51">
        <v>0</v>
      </c>
      <c r="N220" s="51">
        <v>0</v>
      </c>
      <c r="O220" s="51">
        <v>0</v>
      </c>
      <c r="P220" s="49">
        <v>0</v>
      </c>
      <c r="Q220" s="51">
        <v>0</v>
      </c>
      <c r="R220" s="51">
        <v>0</v>
      </c>
      <c r="S220" s="51">
        <v>0</v>
      </c>
      <c r="T220" s="51">
        <v>0</v>
      </c>
      <c r="U220" s="51">
        <v>0</v>
      </c>
      <c r="V220" s="49">
        <v>0</v>
      </c>
      <c r="W220" s="51">
        <v>0</v>
      </c>
      <c r="X220" s="51">
        <v>0</v>
      </c>
      <c r="Y220" s="51">
        <v>0</v>
      </c>
      <c r="Z220" s="51">
        <v>0</v>
      </c>
      <c r="AA220" s="51">
        <v>0</v>
      </c>
      <c r="AB220" s="49">
        <v>0</v>
      </c>
      <c r="AC220" s="49">
        <v>0</v>
      </c>
      <c r="AD220" s="49">
        <v>0</v>
      </c>
      <c r="AE220" s="49">
        <v>0</v>
      </c>
      <c r="AF220" s="49">
        <v>0</v>
      </c>
      <c r="AG220" s="49">
        <v>0</v>
      </c>
      <c r="AH220" s="49">
        <v>0</v>
      </c>
      <c r="AI220" s="49">
        <v>0</v>
      </c>
      <c r="AJ220" s="49">
        <v>0</v>
      </c>
      <c r="AK220" s="49">
        <v>0</v>
      </c>
      <c r="AL220" s="49">
        <v>0</v>
      </c>
      <c r="AM220" s="49">
        <v>0</v>
      </c>
      <c r="AN220" s="49">
        <v>0</v>
      </c>
      <c r="AO220" s="49">
        <v>0</v>
      </c>
      <c r="AP220" s="49">
        <v>0</v>
      </c>
      <c r="AQ220" s="49">
        <v>0</v>
      </c>
      <c r="AR220" s="49">
        <v>0</v>
      </c>
      <c r="AS220" s="49">
        <v>0</v>
      </c>
      <c r="AT220" s="49" t="s">
        <v>98</v>
      </c>
      <c r="AU220" s="49">
        <f>'[1]5. 2027 г.'!T182</f>
        <v>0</v>
      </c>
      <c r="AV220" s="49">
        <f>'[1]5. 2027 г.'!U182</f>
        <v>0</v>
      </c>
      <c r="AW220" s="66">
        <f>'[1]5. 2027 г.'!V182</f>
        <v>0.98</v>
      </c>
      <c r="AX220" s="49">
        <f>'[1]5. 2027 г.'!W182</f>
        <v>0</v>
      </c>
      <c r="AY220" s="49">
        <f>'[1]5. 2027 г.'!X182</f>
        <v>0</v>
      </c>
      <c r="AZ220" s="49">
        <v>0</v>
      </c>
      <c r="BA220" s="49">
        <v>0</v>
      </c>
      <c r="BB220" s="49">
        <v>0</v>
      </c>
      <c r="BC220" s="49">
        <v>0</v>
      </c>
      <c r="BD220" s="49">
        <v>0</v>
      </c>
      <c r="BE220" s="49">
        <v>0</v>
      </c>
      <c r="BF220" s="49">
        <v>0</v>
      </c>
      <c r="BG220" s="49">
        <v>0</v>
      </c>
      <c r="BH220" s="49">
        <v>0</v>
      </c>
      <c r="BI220" s="49">
        <v>0</v>
      </c>
      <c r="BJ220" s="49">
        <v>0</v>
      </c>
      <c r="BK220" s="49">
        <v>0</v>
      </c>
      <c r="BL220" s="49">
        <v>0</v>
      </c>
      <c r="BM220" s="49">
        <v>0</v>
      </c>
      <c r="BN220" s="49">
        <v>0</v>
      </c>
      <c r="BO220" s="49">
        <v>0</v>
      </c>
      <c r="BP220" s="49">
        <v>0</v>
      </c>
      <c r="BQ220" s="49">
        <v>0</v>
      </c>
      <c r="BR220" s="49">
        <v>0</v>
      </c>
      <c r="BS220" s="49">
        <v>0</v>
      </c>
      <c r="BT220" s="49">
        <v>0</v>
      </c>
      <c r="BU220" s="49">
        <v>0</v>
      </c>
      <c r="BV220" s="49">
        <v>0</v>
      </c>
      <c r="BW220" s="49">
        <v>0</v>
      </c>
      <c r="BX220" s="60">
        <f>'[1]4'!CZ215</f>
        <v>0</v>
      </c>
    </row>
    <row r="221" spans="1:76" s="52" customFormat="1" ht="31.5">
      <c r="A221" s="53" t="s">
        <v>200</v>
      </c>
      <c r="B221" s="54" t="str">
        <f>'[1]4'!B216</f>
        <v>Реконструкция линейного объекта 2КЛ-6 кВ ПС Маяк – ТП-329 по ул. 1-й Порядок, г.Пенза</v>
      </c>
      <c r="C221" s="54" t="str">
        <f>'[1]4'!C216</f>
        <v>R_HC.2027.05</v>
      </c>
      <c r="D221" s="49">
        <v>0</v>
      </c>
      <c r="E221" s="51">
        <v>0</v>
      </c>
      <c r="F221" s="51">
        <v>0</v>
      </c>
      <c r="G221" s="51">
        <v>0</v>
      </c>
      <c r="H221" s="51">
        <v>0</v>
      </c>
      <c r="I221" s="51">
        <v>0</v>
      </c>
      <c r="J221" s="49">
        <v>0</v>
      </c>
      <c r="K221" s="51">
        <v>0</v>
      </c>
      <c r="L221" s="51">
        <v>0</v>
      </c>
      <c r="M221" s="51">
        <v>0</v>
      </c>
      <c r="N221" s="51">
        <v>0</v>
      </c>
      <c r="O221" s="51">
        <v>0</v>
      </c>
      <c r="P221" s="49">
        <v>0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49">
        <v>0</v>
      </c>
      <c r="W221" s="51">
        <v>0</v>
      </c>
      <c r="X221" s="51">
        <v>0</v>
      </c>
      <c r="Y221" s="51">
        <v>0</v>
      </c>
      <c r="Z221" s="51">
        <v>0</v>
      </c>
      <c r="AA221" s="51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 t="s">
        <v>98</v>
      </c>
      <c r="AU221" s="49">
        <f>'[1]5. 2027 г.'!T183</f>
        <v>0</v>
      </c>
      <c r="AV221" s="49">
        <f>'[1]5. 2027 г.'!U183</f>
        <v>0</v>
      </c>
      <c r="AW221" s="66">
        <f>'[1]5. 2027 г.'!V183</f>
        <v>1.6160000000000001</v>
      </c>
      <c r="AX221" s="49">
        <f>'[1]5. 2027 г.'!W183</f>
        <v>0</v>
      </c>
      <c r="AY221" s="49">
        <f>'[1]5. 2027 г.'!X183</f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N221" s="49">
        <v>0</v>
      </c>
      <c r="BO221" s="49">
        <v>0</v>
      </c>
      <c r="BP221" s="49">
        <v>0</v>
      </c>
      <c r="BQ221" s="49">
        <v>0</v>
      </c>
      <c r="BR221" s="49">
        <v>0</v>
      </c>
      <c r="BS221" s="49">
        <v>0</v>
      </c>
      <c r="BT221" s="49">
        <v>0</v>
      </c>
      <c r="BU221" s="49">
        <v>0</v>
      </c>
      <c r="BV221" s="49">
        <v>0</v>
      </c>
      <c r="BW221" s="49">
        <v>0</v>
      </c>
      <c r="BX221" s="60">
        <f>'[1]4'!CZ216</f>
        <v>0</v>
      </c>
    </row>
    <row r="222" spans="1:76" s="52" customFormat="1" ht="47.25">
      <c r="A222" s="53" t="s">
        <v>201</v>
      </c>
      <c r="B222" s="54" t="str">
        <f>'[1]4'!B217</f>
        <v>Реконструкция участка КЛ-10кВ ПС 110/10кВ "новозападная" (ф.3) -РП-61 по ул.Окружной (дублер), г.Пенза</v>
      </c>
      <c r="C222" s="54" t="str">
        <f>'[1]4'!C217</f>
        <v>R_HC.2027.06</v>
      </c>
      <c r="D222" s="49">
        <v>0</v>
      </c>
      <c r="E222" s="51">
        <v>0</v>
      </c>
      <c r="F222" s="51">
        <v>0</v>
      </c>
      <c r="G222" s="51">
        <v>0</v>
      </c>
      <c r="H222" s="51">
        <v>0</v>
      </c>
      <c r="I222" s="51">
        <v>0</v>
      </c>
      <c r="J222" s="49">
        <v>0</v>
      </c>
      <c r="K222" s="51">
        <v>0</v>
      </c>
      <c r="L222" s="51">
        <v>0</v>
      </c>
      <c r="M222" s="51">
        <v>0</v>
      </c>
      <c r="N222" s="51">
        <v>0</v>
      </c>
      <c r="O222" s="51">
        <v>0</v>
      </c>
      <c r="P222" s="49">
        <v>0</v>
      </c>
      <c r="Q222" s="51">
        <v>0</v>
      </c>
      <c r="R222" s="51">
        <v>0</v>
      </c>
      <c r="S222" s="51">
        <v>0</v>
      </c>
      <c r="T222" s="51">
        <v>0</v>
      </c>
      <c r="U222" s="51">
        <v>0</v>
      </c>
      <c r="V222" s="49">
        <v>0</v>
      </c>
      <c r="W222" s="51">
        <v>0</v>
      </c>
      <c r="X222" s="51">
        <v>0</v>
      </c>
      <c r="Y222" s="51">
        <v>0</v>
      </c>
      <c r="Z222" s="51">
        <v>0</v>
      </c>
      <c r="AA222" s="51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 t="s">
        <v>91</v>
      </c>
      <c r="AU222" s="49">
        <f>'[1]5. 2027 г.'!AA184</f>
        <v>0</v>
      </c>
      <c r="AV222" s="49">
        <f>'[1]5. 2027 г.'!AB184</f>
        <v>0</v>
      </c>
      <c r="AW222" s="66">
        <f>'[1]5. 2027 г.'!AC184</f>
        <v>1.61</v>
      </c>
      <c r="AX222" s="49">
        <f>'[1]5. 2027 г.'!AD184</f>
        <v>0</v>
      </c>
      <c r="AY222" s="49">
        <f>'[1]5. 2027 г.'!AE184</f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N222" s="49">
        <v>0</v>
      </c>
      <c r="BO222" s="49">
        <v>0</v>
      </c>
      <c r="BP222" s="49">
        <v>0</v>
      </c>
      <c r="BQ222" s="49">
        <v>0</v>
      </c>
      <c r="BR222" s="49">
        <v>0</v>
      </c>
      <c r="BS222" s="49">
        <v>0</v>
      </c>
      <c r="BT222" s="49">
        <v>0</v>
      </c>
      <c r="BU222" s="49">
        <v>0</v>
      </c>
      <c r="BV222" s="49">
        <v>0</v>
      </c>
      <c r="BW222" s="49">
        <v>0</v>
      </c>
      <c r="BX222" s="60">
        <f>'[1]4'!CZ217</f>
        <v>0</v>
      </c>
    </row>
    <row r="223" spans="1:76" s="52" customFormat="1" ht="31.5">
      <c r="A223" s="53" t="s">
        <v>202</v>
      </c>
      <c r="B223" s="54" t="str">
        <f>'[1]4'!B218</f>
        <v>Реконструкция КЛ-6кВ ТП-6-ТП-3 в районе проспекта Победы, г.Пенза</v>
      </c>
      <c r="C223" s="54" t="str">
        <f>'[1]4'!C218</f>
        <v>R_HC.2027.07</v>
      </c>
      <c r="D223" s="49">
        <v>0</v>
      </c>
      <c r="E223" s="51">
        <v>0</v>
      </c>
      <c r="F223" s="51">
        <v>0</v>
      </c>
      <c r="G223" s="51">
        <v>0</v>
      </c>
      <c r="H223" s="51">
        <v>0</v>
      </c>
      <c r="I223" s="51">
        <v>0</v>
      </c>
      <c r="J223" s="49">
        <v>0</v>
      </c>
      <c r="K223" s="51">
        <v>0</v>
      </c>
      <c r="L223" s="51">
        <v>0</v>
      </c>
      <c r="M223" s="51">
        <v>0</v>
      </c>
      <c r="N223" s="51">
        <v>0</v>
      </c>
      <c r="O223" s="51">
        <v>0</v>
      </c>
      <c r="P223" s="49">
        <v>0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49">
        <v>0</v>
      </c>
      <c r="W223" s="51">
        <v>0</v>
      </c>
      <c r="X223" s="51">
        <v>0</v>
      </c>
      <c r="Y223" s="51">
        <v>0</v>
      </c>
      <c r="Z223" s="51">
        <v>0</v>
      </c>
      <c r="AA223" s="51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 t="s">
        <v>91</v>
      </c>
      <c r="AU223" s="49">
        <f>'[1]5. 2027 г.'!AA185</f>
        <v>0</v>
      </c>
      <c r="AV223" s="49">
        <f>'[1]5. 2027 г.'!AB185</f>
        <v>0</v>
      </c>
      <c r="AW223" s="66">
        <f>'[1]5. 2027 г.'!AC185</f>
        <v>1.667</v>
      </c>
      <c r="AX223" s="49">
        <f>'[1]5. 2027 г.'!AD185</f>
        <v>0</v>
      </c>
      <c r="AY223" s="49">
        <f>'[1]5. 2027 г.'!AE185</f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N223" s="49">
        <v>0</v>
      </c>
      <c r="BO223" s="49">
        <v>0</v>
      </c>
      <c r="BP223" s="49">
        <v>0</v>
      </c>
      <c r="BQ223" s="49">
        <v>0</v>
      </c>
      <c r="BR223" s="49">
        <v>0</v>
      </c>
      <c r="BS223" s="49">
        <v>0</v>
      </c>
      <c r="BT223" s="49">
        <v>0</v>
      </c>
      <c r="BU223" s="49">
        <v>0</v>
      </c>
      <c r="BV223" s="49">
        <v>0</v>
      </c>
      <c r="BW223" s="49">
        <v>0</v>
      </c>
      <c r="BX223" s="60">
        <f>'[1]4'!CZ218</f>
        <v>0</v>
      </c>
    </row>
    <row r="224" spans="1:76" s="52" customFormat="1" ht="31.5">
      <c r="A224" s="53" t="s">
        <v>203</v>
      </c>
      <c r="B224" s="54" t="str">
        <f>'[1]4'!B219</f>
        <v>Реконструкция линейного объекта 2КЛ-10 кВ РП-25 - ТП-797 по проспекту Строителей, г. Пенза</v>
      </c>
      <c r="C224" s="54" t="str">
        <f>'[1]4'!C219</f>
        <v>S_HC.2028.01</v>
      </c>
      <c r="D224" s="49">
        <v>0</v>
      </c>
      <c r="E224" s="51">
        <v>0</v>
      </c>
      <c r="F224" s="51">
        <v>0</v>
      </c>
      <c r="G224" s="51">
        <v>0</v>
      </c>
      <c r="H224" s="51">
        <v>0</v>
      </c>
      <c r="I224" s="51">
        <v>0</v>
      </c>
      <c r="J224" s="49">
        <v>0</v>
      </c>
      <c r="K224" s="51">
        <v>0</v>
      </c>
      <c r="L224" s="51">
        <v>0</v>
      </c>
      <c r="M224" s="51">
        <v>0</v>
      </c>
      <c r="N224" s="51">
        <v>0</v>
      </c>
      <c r="O224" s="51">
        <v>0</v>
      </c>
      <c r="P224" s="49">
        <v>0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49">
        <v>0</v>
      </c>
      <c r="W224" s="51">
        <v>0</v>
      </c>
      <c r="X224" s="51">
        <v>0</v>
      </c>
      <c r="Y224" s="51">
        <v>0</v>
      </c>
      <c r="Z224" s="51">
        <v>0</v>
      </c>
      <c r="AA224" s="51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66">
        <v>0</v>
      </c>
      <c r="AX224" s="49">
        <v>0</v>
      </c>
      <c r="AY224" s="49">
        <v>0</v>
      </c>
      <c r="AZ224" s="49" t="s">
        <v>98</v>
      </c>
      <c r="BA224" s="49">
        <f>'[1]5. 2028 г.'!T175</f>
        <v>0</v>
      </c>
      <c r="BB224" s="49">
        <f>'[1]5. 2028 г.'!U175</f>
        <v>0</v>
      </c>
      <c r="BC224" s="49">
        <f>'[1]5. 2028 г.'!V175</f>
        <v>0.83599999999999997</v>
      </c>
      <c r="BD224" s="49">
        <f>'[1]5. 2028 г.'!W175</f>
        <v>0</v>
      </c>
      <c r="BE224" s="49">
        <f>'[1]5. 2028 г.'!X175</f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N224" s="49">
        <v>0</v>
      </c>
      <c r="BO224" s="49">
        <v>0</v>
      </c>
      <c r="BP224" s="49">
        <v>0</v>
      </c>
      <c r="BQ224" s="49">
        <v>0</v>
      </c>
      <c r="BR224" s="49">
        <v>0</v>
      </c>
      <c r="BS224" s="49">
        <v>0</v>
      </c>
      <c r="BT224" s="49">
        <v>0</v>
      </c>
      <c r="BU224" s="49">
        <v>0</v>
      </c>
      <c r="BV224" s="49">
        <v>0</v>
      </c>
      <c r="BW224" s="49">
        <v>0</v>
      </c>
      <c r="BX224" s="60">
        <f>'[1]4'!CZ219</f>
        <v>0</v>
      </c>
    </row>
    <row r="225" spans="1:76" s="52" customFormat="1" ht="31.5">
      <c r="A225" s="53" t="s">
        <v>204</v>
      </c>
      <c r="B225" s="54" t="str">
        <f>'[1]4'!B220</f>
        <v>Реконструкция линейного объекта 2КЛ-10 кВ РП-2002 – ТП-2346  по ул. Герцена, г. Пенза</v>
      </c>
      <c r="C225" s="54" t="str">
        <f>'[1]4'!C220</f>
        <v>S_HC.2028.02</v>
      </c>
      <c r="D225" s="49">
        <v>0</v>
      </c>
      <c r="E225" s="51">
        <v>0</v>
      </c>
      <c r="F225" s="51">
        <v>0</v>
      </c>
      <c r="G225" s="51">
        <v>0</v>
      </c>
      <c r="H225" s="51">
        <v>0</v>
      </c>
      <c r="I225" s="51">
        <v>0</v>
      </c>
      <c r="J225" s="49">
        <v>0</v>
      </c>
      <c r="K225" s="51">
        <v>0</v>
      </c>
      <c r="L225" s="51">
        <v>0</v>
      </c>
      <c r="M225" s="51">
        <v>0</v>
      </c>
      <c r="N225" s="51">
        <v>0</v>
      </c>
      <c r="O225" s="51">
        <v>0</v>
      </c>
      <c r="P225" s="49">
        <v>0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49">
        <v>0</v>
      </c>
      <c r="W225" s="51">
        <v>0</v>
      </c>
      <c r="X225" s="51">
        <v>0</v>
      </c>
      <c r="Y225" s="51">
        <v>0</v>
      </c>
      <c r="Z225" s="51">
        <v>0</v>
      </c>
      <c r="AA225" s="51">
        <v>0</v>
      </c>
      <c r="AB225" s="49">
        <v>0</v>
      </c>
      <c r="AC225" s="49">
        <v>0</v>
      </c>
      <c r="AD225" s="49">
        <v>0</v>
      </c>
      <c r="AE225" s="49">
        <v>0</v>
      </c>
      <c r="AF225" s="49">
        <v>0</v>
      </c>
      <c r="AG225" s="49">
        <v>0</v>
      </c>
      <c r="AH225" s="49">
        <v>0</v>
      </c>
      <c r="AI225" s="49">
        <v>0</v>
      </c>
      <c r="AJ225" s="49">
        <v>0</v>
      </c>
      <c r="AK225" s="49">
        <v>0</v>
      </c>
      <c r="AL225" s="49">
        <v>0</v>
      </c>
      <c r="AM225" s="49">
        <v>0</v>
      </c>
      <c r="AN225" s="49">
        <v>0</v>
      </c>
      <c r="AO225" s="49">
        <v>0</v>
      </c>
      <c r="AP225" s="49">
        <v>0</v>
      </c>
      <c r="AQ225" s="49">
        <v>0</v>
      </c>
      <c r="AR225" s="49">
        <v>0</v>
      </c>
      <c r="AS225" s="49">
        <v>0</v>
      </c>
      <c r="AT225" s="49">
        <v>0</v>
      </c>
      <c r="AU225" s="49">
        <v>0</v>
      </c>
      <c r="AV225" s="49">
        <v>0</v>
      </c>
      <c r="AW225" s="66">
        <v>0</v>
      </c>
      <c r="AX225" s="49">
        <v>0</v>
      </c>
      <c r="AY225" s="49">
        <v>0</v>
      </c>
      <c r="AZ225" s="49" t="s">
        <v>91</v>
      </c>
      <c r="BA225" s="49">
        <f>'[1]5. 2028 г.'!AA176</f>
        <v>0</v>
      </c>
      <c r="BB225" s="49">
        <f>'[1]5. 2028 г.'!AB176</f>
        <v>0</v>
      </c>
      <c r="BC225" s="49">
        <f>'[1]5. 2028 г.'!AC176</f>
        <v>2.262</v>
      </c>
      <c r="BD225" s="49">
        <f>'[1]5. 2028 г.'!AD176</f>
        <v>0</v>
      </c>
      <c r="BE225" s="49">
        <f>'[1]5. 2028 г.'!AE176</f>
        <v>0</v>
      </c>
      <c r="BF225" s="49">
        <v>0</v>
      </c>
      <c r="BG225" s="49">
        <v>0</v>
      </c>
      <c r="BH225" s="49">
        <v>0</v>
      </c>
      <c r="BI225" s="49">
        <v>0</v>
      </c>
      <c r="BJ225" s="49">
        <v>0</v>
      </c>
      <c r="BK225" s="49">
        <v>0</v>
      </c>
      <c r="BL225" s="49">
        <v>0</v>
      </c>
      <c r="BM225" s="49">
        <v>0</v>
      </c>
      <c r="BN225" s="49">
        <v>0</v>
      </c>
      <c r="BO225" s="49">
        <v>0</v>
      </c>
      <c r="BP225" s="49">
        <v>0</v>
      </c>
      <c r="BQ225" s="49">
        <v>0</v>
      </c>
      <c r="BR225" s="49">
        <v>0</v>
      </c>
      <c r="BS225" s="49">
        <v>0</v>
      </c>
      <c r="BT225" s="49">
        <v>0</v>
      </c>
      <c r="BU225" s="49">
        <v>0</v>
      </c>
      <c r="BV225" s="49">
        <v>0</v>
      </c>
      <c r="BW225" s="49">
        <v>0</v>
      </c>
      <c r="BX225" s="60">
        <f>'[1]4'!CZ220</f>
        <v>0</v>
      </c>
    </row>
    <row r="226" spans="1:76" s="52" customFormat="1" ht="31.5">
      <c r="A226" s="53" t="s">
        <v>205</v>
      </c>
      <c r="B226" s="54" t="str">
        <f>'[1]4'!B221</f>
        <v>Реконструкция линейного объекта 2КЛ-10 кВ ТП-67 -ТП-68 в районе ул.Бакунина, г.Пенза</v>
      </c>
      <c r="C226" s="54" t="str">
        <f>'[1]4'!C221</f>
        <v>S_HC.2028.03</v>
      </c>
      <c r="D226" s="49">
        <v>0</v>
      </c>
      <c r="E226" s="51">
        <v>0</v>
      </c>
      <c r="F226" s="51">
        <v>0</v>
      </c>
      <c r="G226" s="51">
        <v>0</v>
      </c>
      <c r="H226" s="51">
        <v>0</v>
      </c>
      <c r="I226" s="51">
        <v>0</v>
      </c>
      <c r="J226" s="49">
        <v>0</v>
      </c>
      <c r="K226" s="51">
        <v>0</v>
      </c>
      <c r="L226" s="51">
        <v>0</v>
      </c>
      <c r="M226" s="51">
        <v>0</v>
      </c>
      <c r="N226" s="51">
        <v>0</v>
      </c>
      <c r="O226" s="51">
        <v>0</v>
      </c>
      <c r="P226" s="49">
        <v>0</v>
      </c>
      <c r="Q226" s="51">
        <v>0</v>
      </c>
      <c r="R226" s="51">
        <v>0</v>
      </c>
      <c r="S226" s="51">
        <v>0</v>
      </c>
      <c r="T226" s="51">
        <v>0</v>
      </c>
      <c r="U226" s="51">
        <v>0</v>
      </c>
      <c r="V226" s="49">
        <v>0</v>
      </c>
      <c r="W226" s="51">
        <v>0</v>
      </c>
      <c r="X226" s="51">
        <v>0</v>
      </c>
      <c r="Y226" s="51">
        <v>0</v>
      </c>
      <c r="Z226" s="51">
        <v>0</v>
      </c>
      <c r="AA226" s="51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66">
        <v>0</v>
      </c>
      <c r="AX226" s="49">
        <v>0</v>
      </c>
      <c r="AY226" s="49">
        <v>0</v>
      </c>
      <c r="AZ226" s="49" t="s">
        <v>98</v>
      </c>
      <c r="BA226" s="49">
        <f>'[1]5. 2028 г.'!T177</f>
        <v>0</v>
      </c>
      <c r="BB226" s="49">
        <f>'[1]5. 2028 г.'!U177</f>
        <v>0</v>
      </c>
      <c r="BC226" s="49">
        <f>'[1]5. 2028 г.'!V177</f>
        <v>0.76</v>
      </c>
      <c r="BD226" s="49">
        <f>'[1]5. 2028 г.'!W177</f>
        <v>0</v>
      </c>
      <c r="BE226" s="49">
        <f>'[1]5. 2028 г.'!X177</f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N226" s="49">
        <v>0</v>
      </c>
      <c r="BO226" s="49">
        <v>0</v>
      </c>
      <c r="BP226" s="49">
        <v>0</v>
      </c>
      <c r="BQ226" s="49">
        <v>0</v>
      </c>
      <c r="BR226" s="49">
        <v>0</v>
      </c>
      <c r="BS226" s="49">
        <v>0</v>
      </c>
      <c r="BT226" s="49">
        <v>0</v>
      </c>
      <c r="BU226" s="49">
        <v>0</v>
      </c>
      <c r="BV226" s="49">
        <v>0</v>
      </c>
      <c r="BW226" s="49">
        <v>0</v>
      </c>
      <c r="BX226" s="60">
        <f>'[1]4'!CZ221</f>
        <v>0</v>
      </c>
    </row>
    <row r="227" spans="1:76" s="52" customFormat="1" ht="47.25">
      <c r="A227" s="53" t="s">
        <v>206</v>
      </c>
      <c r="B227" s="54" t="str">
        <f>'[1]4'!B222</f>
        <v>Реконструкция линейного объекта КЛ-10кВ ПС "Арбеково" ф.23 - ТП-9 в районе ул. Мусоргского, г.Пенза</v>
      </c>
      <c r="C227" s="54" t="str">
        <f>'[1]4'!C222</f>
        <v>T_HC.2029.01</v>
      </c>
      <c r="D227" s="49">
        <v>0</v>
      </c>
      <c r="E227" s="51">
        <v>0</v>
      </c>
      <c r="F227" s="51">
        <v>0</v>
      </c>
      <c r="G227" s="51">
        <v>0</v>
      </c>
      <c r="H227" s="51">
        <v>0</v>
      </c>
      <c r="I227" s="51">
        <v>0</v>
      </c>
      <c r="J227" s="49">
        <v>0</v>
      </c>
      <c r="K227" s="51">
        <v>0</v>
      </c>
      <c r="L227" s="51">
        <v>0</v>
      </c>
      <c r="M227" s="51">
        <v>0</v>
      </c>
      <c r="N227" s="51">
        <v>0</v>
      </c>
      <c r="O227" s="51">
        <v>0</v>
      </c>
      <c r="P227" s="49">
        <v>0</v>
      </c>
      <c r="Q227" s="51">
        <v>0</v>
      </c>
      <c r="R227" s="51">
        <v>0</v>
      </c>
      <c r="S227" s="51">
        <v>0</v>
      </c>
      <c r="T227" s="51">
        <v>0</v>
      </c>
      <c r="U227" s="51">
        <v>0</v>
      </c>
      <c r="V227" s="49">
        <v>0</v>
      </c>
      <c r="W227" s="51">
        <v>0</v>
      </c>
      <c r="X227" s="51">
        <v>0</v>
      </c>
      <c r="Y227" s="51">
        <v>0</v>
      </c>
      <c r="Z227" s="51">
        <v>0</v>
      </c>
      <c r="AA227" s="51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66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 t="s">
        <v>91</v>
      </c>
      <c r="BM227" s="49">
        <f>'[1]5. 2029 г. '!AA177</f>
        <v>0</v>
      </c>
      <c r="BN227" s="49">
        <f>'[1]5. 2029 г. '!AB177</f>
        <v>0</v>
      </c>
      <c r="BO227" s="49">
        <f>'[1]5. 2029 г. '!AC177</f>
        <v>1.39</v>
      </c>
      <c r="BP227" s="49">
        <f>'[1]5. 2029 г. '!AD177</f>
        <v>0</v>
      </c>
      <c r="BQ227" s="49">
        <f>'[1]5. 2029 г. '!AE177</f>
        <v>0</v>
      </c>
      <c r="BR227" s="49">
        <v>0</v>
      </c>
      <c r="BS227" s="49">
        <v>0</v>
      </c>
      <c r="BT227" s="49">
        <v>0</v>
      </c>
      <c r="BU227" s="49">
        <v>0</v>
      </c>
      <c r="BV227" s="49">
        <v>0</v>
      </c>
      <c r="BW227" s="49">
        <v>0</v>
      </c>
      <c r="BX227" s="60">
        <f>'[1]4'!CZ222</f>
        <v>0</v>
      </c>
    </row>
    <row r="228" spans="1:76" s="52" customFormat="1" ht="47.25">
      <c r="A228" s="53" t="s">
        <v>207</v>
      </c>
      <c r="B228" s="54" t="str">
        <f>'[1]4'!B223</f>
        <v>Реконструкция линейного объекта КЛ-10кВ ПС "Терновка" ф.34 - ТП-10 в районе ул. Центральной, г.Пенза</v>
      </c>
      <c r="C228" s="54" t="str">
        <f>'[1]4'!C223</f>
        <v>T_HC.2029.02</v>
      </c>
      <c r="D228" s="49">
        <v>0</v>
      </c>
      <c r="E228" s="51">
        <v>0</v>
      </c>
      <c r="F228" s="51">
        <v>0</v>
      </c>
      <c r="G228" s="51">
        <v>0</v>
      </c>
      <c r="H228" s="51">
        <v>0</v>
      </c>
      <c r="I228" s="51">
        <v>0</v>
      </c>
      <c r="J228" s="49">
        <v>0</v>
      </c>
      <c r="K228" s="51">
        <v>0</v>
      </c>
      <c r="L228" s="51">
        <v>0</v>
      </c>
      <c r="M228" s="51">
        <v>0</v>
      </c>
      <c r="N228" s="51">
        <v>0</v>
      </c>
      <c r="O228" s="51">
        <v>0</v>
      </c>
      <c r="P228" s="49">
        <v>0</v>
      </c>
      <c r="Q228" s="51">
        <v>0</v>
      </c>
      <c r="R228" s="51">
        <v>0</v>
      </c>
      <c r="S228" s="51">
        <v>0</v>
      </c>
      <c r="T228" s="51">
        <v>0</v>
      </c>
      <c r="U228" s="51">
        <v>0</v>
      </c>
      <c r="V228" s="49">
        <v>0</v>
      </c>
      <c r="W228" s="51">
        <v>0</v>
      </c>
      <c r="X228" s="51">
        <v>0</v>
      </c>
      <c r="Y228" s="51">
        <v>0</v>
      </c>
      <c r="Z228" s="51">
        <v>0</v>
      </c>
      <c r="AA228" s="51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66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 t="s">
        <v>91</v>
      </c>
      <c r="BM228" s="49">
        <f>'[1]5. 2029 г. '!AA178</f>
        <v>0</v>
      </c>
      <c r="BN228" s="49">
        <f>'[1]5. 2029 г. '!AB178</f>
        <v>0</v>
      </c>
      <c r="BO228" s="49">
        <f>'[1]5. 2029 г. '!AC178</f>
        <v>2.9630000000000001</v>
      </c>
      <c r="BP228" s="49">
        <f>'[1]5. 2029 г. '!AD178</f>
        <v>0</v>
      </c>
      <c r="BQ228" s="49">
        <f>'[1]5. 2029 г. '!AE178</f>
        <v>0</v>
      </c>
      <c r="BR228" s="49">
        <v>0</v>
      </c>
      <c r="BS228" s="49">
        <v>0</v>
      </c>
      <c r="BT228" s="49">
        <v>0</v>
      </c>
      <c r="BU228" s="49">
        <v>0</v>
      </c>
      <c r="BV228" s="49">
        <v>0</v>
      </c>
      <c r="BW228" s="49">
        <v>0</v>
      </c>
      <c r="BX228" s="60">
        <f>'[1]4'!CZ223</f>
        <v>0</v>
      </c>
    </row>
    <row r="229" spans="1:76" s="52" customFormat="1" hidden="1">
      <c r="A229" s="53" t="s">
        <v>208</v>
      </c>
      <c r="B229" s="54"/>
      <c r="C229" s="54"/>
      <c r="D229" s="49">
        <v>0</v>
      </c>
      <c r="E229" s="51">
        <v>0</v>
      </c>
      <c r="F229" s="51">
        <v>0</v>
      </c>
      <c r="G229" s="51">
        <v>0</v>
      </c>
      <c r="H229" s="51">
        <v>0</v>
      </c>
      <c r="I229" s="51">
        <v>0</v>
      </c>
      <c r="J229" s="49">
        <v>0</v>
      </c>
      <c r="K229" s="51">
        <v>0</v>
      </c>
      <c r="L229" s="51">
        <v>0</v>
      </c>
      <c r="M229" s="51">
        <v>0</v>
      </c>
      <c r="N229" s="51">
        <v>0</v>
      </c>
      <c r="O229" s="51">
        <v>0</v>
      </c>
      <c r="P229" s="49">
        <v>0</v>
      </c>
      <c r="Q229" s="51">
        <v>0</v>
      </c>
      <c r="R229" s="51">
        <v>0</v>
      </c>
      <c r="S229" s="51">
        <v>0</v>
      </c>
      <c r="T229" s="51">
        <v>0</v>
      </c>
      <c r="U229" s="51">
        <v>0</v>
      </c>
      <c r="V229" s="49">
        <v>0</v>
      </c>
      <c r="W229" s="51">
        <v>0</v>
      </c>
      <c r="X229" s="51">
        <v>0</v>
      </c>
      <c r="Y229" s="51">
        <v>0</v>
      </c>
      <c r="Z229" s="51">
        <v>0</v>
      </c>
      <c r="AA229" s="51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66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N229" s="49">
        <v>0</v>
      </c>
      <c r="BO229" s="49">
        <v>0</v>
      </c>
      <c r="BP229" s="49">
        <v>0</v>
      </c>
      <c r="BQ229" s="49">
        <v>0</v>
      </c>
      <c r="BR229" s="49">
        <v>0</v>
      </c>
      <c r="BS229" s="49">
        <v>0</v>
      </c>
      <c r="BT229" s="49">
        <v>0</v>
      </c>
      <c r="BU229" s="49">
        <v>0</v>
      </c>
      <c r="BV229" s="49">
        <v>0</v>
      </c>
      <c r="BW229" s="49">
        <v>0</v>
      </c>
      <c r="BX229" s="51"/>
    </row>
    <row r="230" spans="1:76" s="52" customFormat="1" hidden="1">
      <c r="A230" s="53" t="s">
        <v>209</v>
      </c>
      <c r="B230" s="54"/>
      <c r="C230" s="54"/>
      <c r="D230" s="49">
        <v>0</v>
      </c>
      <c r="E230" s="51">
        <v>0</v>
      </c>
      <c r="F230" s="51">
        <v>0</v>
      </c>
      <c r="G230" s="51">
        <v>0</v>
      </c>
      <c r="H230" s="51">
        <v>0</v>
      </c>
      <c r="I230" s="51">
        <v>0</v>
      </c>
      <c r="J230" s="49">
        <v>0</v>
      </c>
      <c r="K230" s="51">
        <v>0</v>
      </c>
      <c r="L230" s="51">
        <v>0</v>
      </c>
      <c r="M230" s="51">
        <v>0</v>
      </c>
      <c r="N230" s="51">
        <v>0</v>
      </c>
      <c r="O230" s="51">
        <v>0</v>
      </c>
      <c r="P230" s="49">
        <v>0</v>
      </c>
      <c r="Q230" s="51">
        <v>0</v>
      </c>
      <c r="R230" s="51">
        <v>0</v>
      </c>
      <c r="S230" s="51">
        <v>0</v>
      </c>
      <c r="T230" s="51">
        <v>0</v>
      </c>
      <c r="U230" s="51">
        <v>0</v>
      </c>
      <c r="V230" s="49">
        <v>0</v>
      </c>
      <c r="W230" s="51">
        <v>0</v>
      </c>
      <c r="X230" s="51">
        <v>0</v>
      </c>
      <c r="Y230" s="51">
        <v>0</v>
      </c>
      <c r="Z230" s="51">
        <v>0</v>
      </c>
      <c r="AA230" s="51">
        <v>0</v>
      </c>
      <c r="AB230" s="49">
        <v>0</v>
      </c>
      <c r="AC230" s="49">
        <v>0</v>
      </c>
      <c r="AD230" s="49">
        <v>0</v>
      </c>
      <c r="AE230" s="49">
        <v>0</v>
      </c>
      <c r="AF230" s="49">
        <v>0</v>
      </c>
      <c r="AG230" s="49">
        <v>0</v>
      </c>
      <c r="AH230" s="49">
        <v>0</v>
      </c>
      <c r="AI230" s="49">
        <v>0</v>
      </c>
      <c r="AJ230" s="49">
        <v>0</v>
      </c>
      <c r="AK230" s="49">
        <v>0</v>
      </c>
      <c r="AL230" s="49">
        <v>0</v>
      </c>
      <c r="AM230" s="49">
        <v>0</v>
      </c>
      <c r="AN230" s="49">
        <v>0</v>
      </c>
      <c r="AO230" s="49">
        <v>0</v>
      </c>
      <c r="AP230" s="49">
        <v>0</v>
      </c>
      <c r="AQ230" s="49">
        <v>0</v>
      </c>
      <c r="AR230" s="49">
        <v>0</v>
      </c>
      <c r="AS230" s="49">
        <v>0</v>
      </c>
      <c r="AT230" s="49">
        <v>0</v>
      </c>
      <c r="AU230" s="49">
        <v>0</v>
      </c>
      <c r="AV230" s="49">
        <v>0</v>
      </c>
      <c r="AW230" s="66">
        <v>0</v>
      </c>
      <c r="AX230" s="49">
        <v>0</v>
      </c>
      <c r="AY230" s="49">
        <v>0</v>
      </c>
      <c r="AZ230" s="49">
        <v>0</v>
      </c>
      <c r="BA230" s="49">
        <v>0</v>
      </c>
      <c r="BB230" s="49">
        <v>0</v>
      </c>
      <c r="BC230" s="49">
        <v>0</v>
      </c>
      <c r="BD230" s="49">
        <v>0</v>
      </c>
      <c r="BE230" s="49">
        <v>0</v>
      </c>
      <c r="BF230" s="49">
        <v>0</v>
      </c>
      <c r="BG230" s="49">
        <v>0</v>
      </c>
      <c r="BH230" s="49">
        <v>0</v>
      </c>
      <c r="BI230" s="49">
        <v>0</v>
      </c>
      <c r="BJ230" s="49">
        <v>0</v>
      </c>
      <c r="BK230" s="49">
        <v>0</v>
      </c>
      <c r="BL230" s="49">
        <v>0</v>
      </c>
      <c r="BM230" s="49">
        <v>0</v>
      </c>
      <c r="BN230" s="49">
        <v>0</v>
      </c>
      <c r="BO230" s="49">
        <v>0</v>
      </c>
      <c r="BP230" s="49">
        <v>0</v>
      </c>
      <c r="BQ230" s="49">
        <v>0</v>
      </c>
      <c r="BR230" s="49">
        <v>0</v>
      </c>
      <c r="BS230" s="49">
        <v>0</v>
      </c>
      <c r="BT230" s="49">
        <v>0</v>
      </c>
      <c r="BU230" s="49">
        <v>0</v>
      </c>
      <c r="BV230" s="49">
        <v>0</v>
      </c>
      <c r="BW230" s="49">
        <v>0</v>
      </c>
      <c r="BX230" s="51"/>
    </row>
    <row r="231" spans="1:76" s="46" customFormat="1" ht="47.25">
      <c r="A231" s="39" t="s">
        <v>210</v>
      </c>
      <c r="B231" s="40" t="str">
        <f>'[1]4'!B226</f>
        <v>Покупка земельных участков для целей реализации инвестиционных проектов, всего, в том числе:</v>
      </c>
      <c r="C231" s="40" t="str">
        <f>'[1]4'!C226</f>
        <v>нд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3">
        <v>0</v>
      </c>
      <c r="AI231" s="43">
        <v>0</v>
      </c>
      <c r="AJ231" s="43">
        <v>0</v>
      </c>
      <c r="AK231" s="43">
        <v>0</v>
      </c>
      <c r="AL231" s="43">
        <v>0</v>
      </c>
      <c r="AM231" s="43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3">
        <v>0</v>
      </c>
      <c r="AU231" s="43">
        <v>0</v>
      </c>
      <c r="AV231" s="43">
        <v>0</v>
      </c>
      <c r="AW231" s="44">
        <v>0</v>
      </c>
      <c r="AX231" s="43">
        <v>0</v>
      </c>
      <c r="AY231" s="43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3">
        <v>0</v>
      </c>
      <c r="BG231" s="43">
        <v>0</v>
      </c>
      <c r="BH231" s="43">
        <v>0</v>
      </c>
      <c r="BI231" s="43">
        <v>0</v>
      </c>
      <c r="BJ231" s="43">
        <v>0</v>
      </c>
      <c r="BK231" s="43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v>0</v>
      </c>
      <c r="BU231" s="42">
        <v>0</v>
      </c>
      <c r="BV231" s="42">
        <v>0</v>
      </c>
      <c r="BW231" s="42">
        <v>0</v>
      </c>
      <c r="BX231" s="45"/>
    </row>
    <row r="232" spans="1:76" s="52" customFormat="1" hidden="1">
      <c r="A232" s="53"/>
      <c r="B232" s="40"/>
      <c r="C232" s="40"/>
      <c r="D232" s="49"/>
      <c r="E232" s="55"/>
      <c r="F232" s="55"/>
      <c r="G232" s="55"/>
      <c r="H232" s="55"/>
      <c r="I232" s="55"/>
      <c r="J232" s="49"/>
      <c r="K232" s="55"/>
      <c r="L232" s="55"/>
      <c r="M232" s="55"/>
      <c r="N232" s="55"/>
      <c r="O232" s="55"/>
      <c r="P232" s="49"/>
      <c r="Q232" s="55"/>
      <c r="R232" s="55"/>
      <c r="S232" s="55"/>
      <c r="T232" s="55"/>
      <c r="U232" s="55"/>
      <c r="V232" s="49"/>
      <c r="W232" s="55"/>
      <c r="X232" s="55"/>
      <c r="Y232" s="55"/>
      <c r="Z232" s="55"/>
      <c r="AA232" s="55"/>
      <c r="AB232" s="49"/>
      <c r="AC232" s="55"/>
      <c r="AD232" s="55"/>
      <c r="AE232" s="55"/>
      <c r="AF232" s="55"/>
      <c r="AG232" s="55"/>
      <c r="AH232" s="43"/>
      <c r="AI232" s="43"/>
      <c r="AJ232" s="43"/>
      <c r="AK232" s="43"/>
      <c r="AL232" s="43"/>
      <c r="AM232" s="43"/>
      <c r="AN232" s="49"/>
      <c r="AO232" s="55"/>
      <c r="AP232" s="55"/>
      <c r="AQ232" s="55"/>
      <c r="AR232" s="55"/>
      <c r="AS232" s="55"/>
      <c r="AT232" s="43"/>
      <c r="AU232" s="43"/>
      <c r="AV232" s="43"/>
      <c r="AW232" s="44"/>
      <c r="AX232" s="43"/>
      <c r="AY232" s="43"/>
      <c r="AZ232" s="49"/>
      <c r="BA232" s="55"/>
      <c r="BB232" s="55"/>
      <c r="BC232" s="55"/>
      <c r="BD232" s="55"/>
      <c r="BE232" s="55"/>
      <c r="BF232" s="43"/>
      <c r="BG232" s="43"/>
      <c r="BH232" s="43"/>
      <c r="BI232" s="43"/>
      <c r="BJ232" s="43"/>
      <c r="BK232" s="43"/>
      <c r="BL232" s="49"/>
      <c r="BM232" s="55"/>
      <c r="BN232" s="55"/>
      <c r="BO232" s="55"/>
      <c r="BP232" s="55"/>
      <c r="BQ232" s="55"/>
      <c r="BR232" s="49"/>
      <c r="BS232" s="55"/>
      <c r="BT232" s="55"/>
      <c r="BU232" s="55"/>
      <c r="BV232" s="55"/>
      <c r="BW232" s="55"/>
      <c r="BX232" s="51"/>
    </row>
    <row r="233" spans="1:76" s="52" customFormat="1" hidden="1">
      <c r="A233" s="53"/>
      <c r="B233" s="40"/>
      <c r="C233" s="40"/>
      <c r="D233" s="49"/>
      <c r="E233" s="55"/>
      <c r="F233" s="55"/>
      <c r="G233" s="55"/>
      <c r="H233" s="55"/>
      <c r="I233" s="55"/>
      <c r="J233" s="49"/>
      <c r="K233" s="55"/>
      <c r="L233" s="55"/>
      <c r="M233" s="55"/>
      <c r="N233" s="55"/>
      <c r="O233" s="55"/>
      <c r="P233" s="49"/>
      <c r="Q233" s="55"/>
      <c r="R233" s="55"/>
      <c r="S233" s="55"/>
      <c r="T233" s="55"/>
      <c r="U233" s="55"/>
      <c r="V233" s="49"/>
      <c r="W233" s="55"/>
      <c r="X233" s="55"/>
      <c r="Y233" s="55"/>
      <c r="Z233" s="55"/>
      <c r="AA233" s="55"/>
      <c r="AB233" s="49"/>
      <c r="AC233" s="55"/>
      <c r="AD233" s="55"/>
      <c r="AE233" s="55"/>
      <c r="AF233" s="55"/>
      <c r="AG233" s="55"/>
      <c r="AH233" s="43"/>
      <c r="AI233" s="43"/>
      <c r="AJ233" s="43"/>
      <c r="AK233" s="43"/>
      <c r="AL233" s="43"/>
      <c r="AM233" s="43"/>
      <c r="AN233" s="49"/>
      <c r="AO233" s="55"/>
      <c r="AP233" s="55"/>
      <c r="AQ233" s="55"/>
      <c r="AR233" s="55"/>
      <c r="AS233" s="55"/>
      <c r="AT233" s="43"/>
      <c r="AU233" s="43"/>
      <c r="AV233" s="43"/>
      <c r="AW233" s="44"/>
      <c r="AX233" s="43"/>
      <c r="AY233" s="43"/>
      <c r="AZ233" s="49"/>
      <c r="BA233" s="55"/>
      <c r="BB233" s="55"/>
      <c r="BC233" s="55"/>
      <c r="BD233" s="55"/>
      <c r="BE233" s="55"/>
      <c r="BF233" s="43"/>
      <c r="BG233" s="43"/>
      <c r="BH233" s="43"/>
      <c r="BI233" s="43"/>
      <c r="BJ233" s="43"/>
      <c r="BK233" s="43"/>
      <c r="BL233" s="49"/>
      <c r="BM233" s="55"/>
      <c r="BN233" s="55"/>
      <c r="BO233" s="55"/>
      <c r="BP233" s="55"/>
      <c r="BQ233" s="55"/>
      <c r="BR233" s="49"/>
      <c r="BS233" s="55"/>
      <c r="BT233" s="55"/>
      <c r="BU233" s="55"/>
      <c r="BV233" s="55"/>
      <c r="BW233" s="55"/>
      <c r="BX233" s="51"/>
    </row>
    <row r="234" spans="1:76" s="46" customFormat="1" ht="31.5">
      <c r="A234" s="39" t="s">
        <v>211</v>
      </c>
      <c r="B234" s="40" t="str">
        <f>'[1]4'!B229</f>
        <v>Прочие инвестиционные проекты, всего, в том числе:</v>
      </c>
      <c r="C234" s="40" t="str">
        <f>'[1]4'!C229</f>
        <v>нд</v>
      </c>
      <c r="D234" s="42">
        <v>0</v>
      </c>
      <c r="E234" s="43">
        <f>E235+E269+E285+E296+E335+E337</f>
        <v>0</v>
      </c>
      <c r="F234" s="43">
        <f>F235+F269+F285+F296+F335+F337</f>
        <v>0</v>
      </c>
      <c r="G234" s="43">
        <f>G235+G269+G285+G296+G335+G337</f>
        <v>0</v>
      </c>
      <c r="H234" s="43">
        <f>H235+H269+H285+H296+H335+H337</f>
        <v>0</v>
      </c>
      <c r="I234" s="43">
        <f>I235+I269+I285+I296+I335+I337</f>
        <v>0</v>
      </c>
      <c r="J234" s="42">
        <v>0</v>
      </c>
      <c r="K234" s="43">
        <f>K235+K269+K285+K296+K335+K337</f>
        <v>0</v>
      </c>
      <c r="L234" s="43">
        <f>L235+L269+L285+L296+L335+L337</f>
        <v>0</v>
      </c>
      <c r="M234" s="43">
        <f>M235+M269+M285+M296+M335+M337</f>
        <v>0</v>
      </c>
      <c r="N234" s="43">
        <f>N235+N269+N285+N296+N335+N337</f>
        <v>0</v>
      </c>
      <c r="O234" s="43">
        <f>O235+O269+O285+O296+O335+O337</f>
        <v>0</v>
      </c>
      <c r="P234" s="43">
        <f t="shared" ref="P234:U234" si="23">P235+P269+P285+P296+P335</f>
        <v>0</v>
      </c>
      <c r="Q234" s="43">
        <f t="shared" si="23"/>
        <v>0</v>
      </c>
      <c r="R234" s="43">
        <f t="shared" si="23"/>
        <v>0</v>
      </c>
      <c r="S234" s="43">
        <f t="shared" si="23"/>
        <v>0</v>
      </c>
      <c r="T234" s="43">
        <f t="shared" si="23"/>
        <v>0</v>
      </c>
      <c r="U234" s="43">
        <f t="shared" si="23"/>
        <v>26</v>
      </c>
      <c r="V234" s="42">
        <v>0</v>
      </c>
      <c r="W234" s="43">
        <f>W235+W269+W285+W296+W335+W337</f>
        <v>4.0299999999999994</v>
      </c>
      <c r="X234" s="43">
        <f>X235+X269+X285+X296+X335+X337</f>
        <v>0</v>
      </c>
      <c r="Y234" s="43">
        <f>Y235+Y269+Y285+Y296+Y335+Y337</f>
        <v>2.9159999999999999</v>
      </c>
      <c r="Z234" s="43">
        <f>Z235+Z269+Z285+Z296+Z335+Z337</f>
        <v>0</v>
      </c>
      <c r="AA234" s="43">
        <f>AA235+AA269+AA285+AA296+AA335</f>
        <v>41</v>
      </c>
      <c r="AB234" s="42">
        <v>0</v>
      </c>
      <c r="AC234" s="43">
        <f>AC235+AC269+AC285+AC296+AC335+AC337</f>
        <v>0</v>
      </c>
      <c r="AD234" s="43">
        <f>AD235+AD269+AD285+AD296+AD335+AD337</f>
        <v>0</v>
      </c>
      <c r="AE234" s="43">
        <f>AE235+AE269+AE285+AE296+AE335+AE337</f>
        <v>0</v>
      </c>
      <c r="AF234" s="43">
        <f>AF235+AF269+AF285+AF296+AF335+AF337</f>
        <v>0</v>
      </c>
      <c r="AG234" s="43">
        <f>AG235+AG269+AG285+AG296+AG335+AG337</f>
        <v>18</v>
      </c>
      <c r="AH234" s="43">
        <v>0</v>
      </c>
      <c r="AI234" s="43">
        <f>AI235+AI269+AI285+AI296+AI335+AI337</f>
        <v>0</v>
      </c>
      <c r="AJ234" s="43">
        <f>AJ235+AJ269+AJ285+AJ296+AJ335+AJ337</f>
        <v>0</v>
      </c>
      <c r="AK234" s="43">
        <f>AK235+AK269+AK285+AK296+AK335+AK337</f>
        <v>0</v>
      </c>
      <c r="AL234" s="43">
        <f t="shared" ref="AL234:BK234" si="24">AL235+AL269+AL285+AL296+AL335</f>
        <v>0</v>
      </c>
      <c r="AM234" s="43">
        <f t="shared" si="24"/>
        <v>26</v>
      </c>
      <c r="AN234" s="43">
        <f t="shared" si="24"/>
        <v>0</v>
      </c>
      <c r="AO234" s="43">
        <f t="shared" si="24"/>
        <v>0</v>
      </c>
      <c r="AP234" s="43">
        <f t="shared" si="24"/>
        <v>0</v>
      </c>
      <c r="AQ234" s="43">
        <f t="shared" si="24"/>
        <v>0</v>
      </c>
      <c r="AR234" s="43">
        <f t="shared" si="24"/>
        <v>0</v>
      </c>
      <c r="AS234" s="43">
        <f t="shared" si="24"/>
        <v>16</v>
      </c>
      <c r="AT234" s="43">
        <f t="shared" si="24"/>
        <v>0</v>
      </c>
      <c r="AU234" s="43">
        <f t="shared" si="24"/>
        <v>0</v>
      </c>
      <c r="AV234" s="43">
        <f t="shared" si="24"/>
        <v>0</v>
      </c>
      <c r="AW234" s="44">
        <f t="shared" si="24"/>
        <v>0</v>
      </c>
      <c r="AX234" s="43">
        <f t="shared" si="24"/>
        <v>0</v>
      </c>
      <c r="AY234" s="43">
        <f t="shared" si="24"/>
        <v>32</v>
      </c>
      <c r="AZ234" s="43">
        <f t="shared" si="24"/>
        <v>0</v>
      </c>
      <c r="BA234" s="43">
        <f t="shared" si="24"/>
        <v>0</v>
      </c>
      <c r="BB234" s="43">
        <f t="shared" si="24"/>
        <v>0</v>
      </c>
      <c r="BC234" s="43">
        <f t="shared" si="24"/>
        <v>0</v>
      </c>
      <c r="BD234" s="43">
        <f t="shared" si="24"/>
        <v>0</v>
      </c>
      <c r="BE234" s="43">
        <f t="shared" si="24"/>
        <v>63</v>
      </c>
      <c r="BF234" s="43">
        <f t="shared" si="24"/>
        <v>0</v>
      </c>
      <c r="BG234" s="43">
        <f t="shared" si="24"/>
        <v>0</v>
      </c>
      <c r="BH234" s="43">
        <f t="shared" si="24"/>
        <v>0</v>
      </c>
      <c r="BI234" s="43">
        <f t="shared" si="24"/>
        <v>0</v>
      </c>
      <c r="BJ234" s="43">
        <f t="shared" si="24"/>
        <v>0</v>
      </c>
      <c r="BK234" s="43">
        <f t="shared" si="24"/>
        <v>0</v>
      </c>
      <c r="BL234" s="42">
        <v>0</v>
      </c>
      <c r="BM234" s="43">
        <f>BM235+BM269+BM285+BM296+BM335+BM337</f>
        <v>0</v>
      </c>
      <c r="BN234" s="43">
        <f>BN235+BN269+BN285+BN296+BN335+BN337</f>
        <v>0</v>
      </c>
      <c r="BO234" s="43">
        <f>BO235+BO269+BO285+BO296+BO335+BO337</f>
        <v>0</v>
      </c>
      <c r="BP234" s="43">
        <f>BP235+BP269+BP285+BP296+BP335+BP337</f>
        <v>0</v>
      </c>
      <c r="BQ234" s="43">
        <f>BQ235+BQ269+BQ285+BQ296+BQ335+BQ337</f>
        <v>79</v>
      </c>
      <c r="BR234" s="42">
        <v>0</v>
      </c>
      <c r="BS234" s="43">
        <f>BS235+BS269+BS285+BS296+BS335+BS337</f>
        <v>0</v>
      </c>
      <c r="BT234" s="43">
        <f>BT235+BT269+BT285+BT296+BT335+BT337</f>
        <v>0</v>
      </c>
      <c r="BU234" s="43">
        <f>BU235+BU269+BU285+BU296+BU335+BU337</f>
        <v>0</v>
      </c>
      <c r="BV234" s="43">
        <f>BV235+BV269+BV285+BV296+BV335+BV337</f>
        <v>0</v>
      </c>
      <c r="BW234" s="43">
        <f>BW235+BW269+BW285+BW296+BW335+BW337</f>
        <v>0</v>
      </c>
      <c r="BX234" s="45"/>
    </row>
    <row r="235" spans="1:76" s="46" customFormat="1" ht="31.5">
      <c r="A235" s="39" t="s">
        <v>212</v>
      </c>
      <c r="B235" s="40" t="str">
        <f>'[1]4'!B230</f>
        <v>Приобретение автотранспорта взамен существующего</v>
      </c>
      <c r="C235" s="40" t="str">
        <f>'[1]4'!C230</f>
        <v>нд</v>
      </c>
      <c r="D235" s="42">
        <v>0</v>
      </c>
      <c r="E235" s="43">
        <f>SUM(E236:E241)</f>
        <v>0</v>
      </c>
      <c r="F235" s="43">
        <f>SUM(F236:F241)</f>
        <v>0</v>
      </c>
      <c r="G235" s="43">
        <f>SUM(G236:G241)</f>
        <v>0</v>
      </c>
      <c r="H235" s="43">
        <f>SUM(H236:H241)</f>
        <v>0</v>
      </c>
      <c r="I235" s="43">
        <f>SUM(I236:I241)</f>
        <v>0</v>
      </c>
      <c r="J235" s="42">
        <v>0</v>
      </c>
      <c r="K235" s="43">
        <f>SUM(K236:K241)</f>
        <v>0</v>
      </c>
      <c r="L235" s="43">
        <f>SUM(L236:L241)</f>
        <v>0</v>
      </c>
      <c r="M235" s="43">
        <f>SUM(M236:M241)</f>
        <v>0</v>
      </c>
      <c r="N235" s="43">
        <f>SUM(N236:N241)</f>
        <v>0</v>
      </c>
      <c r="O235" s="43">
        <f>SUM(O236:O241)</f>
        <v>0</v>
      </c>
      <c r="P235" s="43">
        <f t="shared" ref="P235:AA235" si="25">SUM(P236:P246)</f>
        <v>0</v>
      </c>
      <c r="Q235" s="43">
        <f t="shared" si="25"/>
        <v>0</v>
      </c>
      <c r="R235" s="43">
        <f t="shared" si="25"/>
        <v>0</v>
      </c>
      <c r="S235" s="43">
        <f t="shared" si="25"/>
        <v>0</v>
      </c>
      <c r="T235" s="43">
        <f t="shared" si="25"/>
        <v>0</v>
      </c>
      <c r="U235" s="43">
        <f t="shared" si="25"/>
        <v>9</v>
      </c>
      <c r="V235" s="43">
        <f t="shared" si="25"/>
        <v>0</v>
      </c>
      <c r="W235" s="43">
        <f t="shared" si="25"/>
        <v>0</v>
      </c>
      <c r="X235" s="43">
        <f t="shared" si="25"/>
        <v>0</v>
      </c>
      <c r="Y235" s="43">
        <f t="shared" si="25"/>
        <v>0</v>
      </c>
      <c r="Z235" s="43">
        <f t="shared" si="25"/>
        <v>0</v>
      </c>
      <c r="AA235" s="43">
        <f t="shared" si="25"/>
        <v>7</v>
      </c>
      <c r="AB235" s="43">
        <f>SUM(AB236:AB267)</f>
        <v>0</v>
      </c>
      <c r="AC235" s="43">
        <f t="shared" ref="AC235:BW235" si="26">SUM(AC236:AC267)</f>
        <v>0</v>
      </c>
      <c r="AD235" s="43">
        <f t="shared" si="26"/>
        <v>0</v>
      </c>
      <c r="AE235" s="43">
        <f t="shared" si="26"/>
        <v>0</v>
      </c>
      <c r="AF235" s="43">
        <f t="shared" si="26"/>
        <v>0</v>
      </c>
      <c r="AG235" s="43">
        <f t="shared" si="26"/>
        <v>5</v>
      </c>
      <c r="AH235" s="43">
        <f t="shared" si="26"/>
        <v>0</v>
      </c>
      <c r="AI235" s="43">
        <f t="shared" si="26"/>
        <v>0</v>
      </c>
      <c r="AJ235" s="43">
        <f t="shared" si="26"/>
        <v>0</v>
      </c>
      <c r="AK235" s="43">
        <f t="shared" si="26"/>
        <v>0</v>
      </c>
      <c r="AL235" s="43">
        <f t="shared" si="26"/>
        <v>0</v>
      </c>
      <c r="AM235" s="43">
        <f t="shared" si="26"/>
        <v>9</v>
      </c>
      <c r="AN235" s="43">
        <f t="shared" si="26"/>
        <v>0</v>
      </c>
      <c r="AO235" s="43">
        <f t="shared" si="26"/>
        <v>0</v>
      </c>
      <c r="AP235" s="43">
        <f t="shared" si="26"/>
        <v>0</v>
      </c>
      <c r="AQ235" s="43">
        <f t="shared" si="26"/>
        <v>0</v>
      </c>
      <c r="AR235" s="43">
        <f t="shared" si="26"/>
        <v>0</v>
      </c>
      <c r="AS235" s="43">
        <f t="shared" si="26"/>
        <v>7</v>
      </c>
      <c r="AT235" s="43">
        <f t="shared" si="26"/>
        <v>0</v>
      </c>
      <c r="AU235" s="43">
        <f t="shared" si="26"/>
        <v>0</v>
      </c>
      <c r="AV235" s="43">
        <f t="shared" si="26"/>
        <v>0</v>
      </c>
      <c r="AW235" s="44">
        <f t="shared" si="26"/>
        <v>0</v>
      </c>
      <c r="AX235" s="43">
        <f t="shared" si="26"/>
        <v>0</v>
      </c>
      <c r="AY235" s="43">
        <f t="shared" si="26"/>
        <v>7</v>
      </c>
      <c r="AZ235" s="43">
        <f t="shared" si="26"/>
        <v>0</v>
      </c>
      <c r="BA235" s="43">
        <f t="shared" si="26"/>
        <v>0</v>
      </c>
      <c r="BB235" s="43">
        <f t="shared" si="26"/>
        <v>0</v>
      </c>
      <c r="BC235" s="43">
        <f t="shared" si="26"/>
        <v>0</v>
      </c>
      <c r="BD235" s="43">
        <f t="shared" si="26"/>
        <v>0</v>
      </c>
      <c r="BE235" s="43">
        <f t="shared" si="26"/>
        <v>11</v>
      </c>
      <c r="BF235" s="43">
        <f t="shared" si="26"/>
        <v>0</v>
      </c>
      <c r="BG235" s="43">
        <f t="shared" si="26"/>
        <v>0</v>
      </c>
      <c r="BH235" s="43">
        <f t="shared" si="26"/>
        <v>0</v>
      </c>
      <c r="BI235" s="43">
        <f t="shared" si="26"/>
        <v>0</v>
      </c>
      <c r="BJ235" s="43">
        <f t="shared" si="26"/>
        <v>0</v>
      </c>
      <c r="BK235" s="43">
        <f t="shared" si="26"/>
        <v>0</v>
      </c>
      <c r="BL235" s="43">
        <f t="shared" si="26"/>
        <v>0</v>
      </c>
      <c r="BM235" s="43">
        <f t="shared" si="26"/>
        <v>0</v>
      </c>
      <c r="BN235" s="43">
        <f t="shared" si="26"/>
        <v>0</v>
      </c>
      <c r="BO235" s="43">
        <f t="shared" si="26"/>
        <v>0</v>
      </c>
      <c r="BP235" s="43">
        <f t="shared" si="26"/>
        <v>0</v>
      </c>
      <c r="BQ235" s="43">
        <f t="shared" si="26"/>
        <v>12</v>
      </c>
      <c r="BR235" s="43">
        <f t="shared" si="26"/>
        <v>0</v>
      </c>
      <c r="BS235" s="43">
        <f t="shared" si="26"/>
        <v>0</v>
      </c>
      <c r="BT235" s="43">
        <f t="shared" si="26"/>
        <v>0</v>
      </c>
      <c r="BU235" s="43">
        <f t="shared" si="26"/>
        <v>0</v>
      </c>
      <c r="BV235" s="43">
        <f t="shared" si="26"/>
        <v>0</v>
      </c>
      <c r="BW235" s="43">
        <f t="shared" si="26"/>
        <v>0</v>
      </c>
      <c r="BX235" s="45"/>
    </row>
    <row r="236" spans="1:76" s="61" customFormat="1" ht="51" customHeight="1">
      <c r="A236" s="53" t="s">
        <v>213</v>
      </c>
      <c r="B236" s="54" t="str">
        <f>'[1]4'!B231</f>
        <v>Приобретение автогидроподьемника</v>
      </c>
      <c r="C236" s="54" t="str">
        <f>'[1]4'!C231</f>
        <v>P_АТ.2025.01</v>
      </c>
      <c r="D236" s="49">
        <v>0</v>
      </c>
      <c r="E236" s="51">
        <v>0</v>
      </c>
      <c r="F236" s="51">
        <v>0</v>
      </c>
      <c r="G236" s="51">
        <v>0</v>
      </c>
      <c r="H236" s="51">
        <v>0</v>
      </c>
      <c r="I236" s="51">
        <v>0</v>
      </c>
      <c r="J236" s="49">
        <v>0</v>
      </c>
      <c r="K236" s="51">
        <v>0</v>
      </c>
      <c r="L236" s="51">
        <v>0</v>
      </c>
      <c r="M236" s="51">
        <v>0</v>
      </c>
      <c r="N236" s="51">
        <v>0</v>
      </c>
      <c r="O236" s="51">
        <v>0</v>
      </c>
      <c r="P236" s="49" t="s">
        <v>84</v>
      </c>
      <c r="Q236" s="51">
        <v>0</v>
      </c>
      <c r="R236" s="51">
        <v>0</v>
      </c>
      <c r="S236" s="51">
        <v>0</v>
      </c>
      <c r="T236" s="51">
        <v>0</v>
      </c>
      <c r="U236" s="51">
        <v>1</v>
      </c>
      <c r="V236" s="49">
        <v>0</v>
      </c>
      <c r="W236" s="51">
        <f>'[1]7'!AM236</f>
        <v>0</v>
      </c>
      <c r="X236" s="51">
        <v>0</v>
      </c>
      <c r="Y236" s="51">
        <v>0</v>
      </c>
      <c r="Z236" s="51">
        <v>0</v>
      </c>
      <c r="AA236" s="51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66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N236" s="49">
        <v>0</v>
      </c>
      <c r="BO236" s="49">
        <v>0</v>
      </c>
      <c r="BP236" s="49">
        <v>0</v>
      </c>
      <c r="BQ236" s="49">
        <v>0</v>
      </c>
      <c r="BR236" s="49">
        <v>0</v>
      </c>
      <c r="BS236" s="49">
        <v>0</v>
      </c>
      <c r="BT236" s="49">
        <v>0</v>
      </c>
      <c r="BU236" s="49">
        <v>0</v>
      </c>
      <c r="BV236" s="49">
        <v>0</v>
      </c>
      <c r="BW236" s="49">
        <v>0</v>
      </c>
      <c r="BX236" s="51" t="str">
        <f>'[1]4'!CZ231</f>
        <v>отсутствие источника финансирования в 2025 г (перенос на 2028 в составе S_AT.2028.01)</v>
      </c>
    </row>
    <row r="237" spans="1:76" s="61" customFormat="1" ht="47.25">
      <c r="A237" s="53" t="s">
        <v>214</v>
      </c>
      <c r="B237" s="54" t="str">
        <f>'[1]4'!B232</f>
        <v xml:space="preserve">Приобретение самосвала </v>
      </c>
      <c r="C237" s="54" t="str">
        <f>'[1]4'!C232</f>
        <v>P_АТ.2025.02</v>
      </c>
      <c r="D237" s="49">
        <v>0</v>
      </c>
      <c r="E237" s="51">
        <v>0</v>
      </c>
      <c r="F237" s="51">
        <v>0</v>
      </c>
      <c r="G237" s="51">
        <v>0</v>
      </c>
      <c r="H237" s="51">
        <v>0</v>
      </c>
      <c r="I237" s="51">
        <v>0</v>
      </c>
      <c r="J237" s="49">
        <v>0</v>
      </c>
      <c r="K237" s="51">
        <v>0</v>
      </c>
      <c r="L237" s="51">
        <v>0</v>
      </c>
      <c r="M237" s="51">
        <v>0</v>
      </c>
      <c r="N237" s="51">
        <v>0</v>
      </c>
      <c r="O237" s="51">
        <v>0</v>
      </c>
      <c r="P237" s="49" t="s">
        <v>84</v>
      </c>
      <c r="Q237" s="51">
        <v>0</v>
      </c>
      <c r="R237" s="51">
        <v>0</v>
      </c>
      <c r="S237" s="51">
        <v>0</v>
      </c>
      <c r="T237" s="51">
        <v>0</v>
      </c>
      <c r="U237" s="51">
        <v>1</v>
      </c>
      <c r="V237" s="49" t="s">
        <v>154</v>
      </c>
      <c r="W237" s="51">
        <f>'[1]5. 2025 г.'!F186</f>
        <v>0</v>
      </c>
      <c r="X237" s="51">
        <f>'[1]5. 2025 г.'!G186</f>
        <v>0</v>
      </c>
      <c r="Y237" s="51">
        <f>'[1]5. 2025 г.'!H186</f>
        <v>0</v>
      </c>
      <c r="Z237" s="51">
        <f>'[1]5. 2025 г.'!I186</f>
        <v>0</v>
      </c>
      <c r="AA237" s="51">
        <f>'[1]5. 2025 г.'!J186</f>
        <v>1</v>
      </c>
      <c r="AB237" s="49">
        <v>0</v>
      </c>
      <c r="AC237" s="49">
        <v>0</v>
      </c>
      <c r="AD237" s="49">
        <v>0</v>
      </c>
      <c r="AE237" s="49">
        <v>0</v>
      </c>
      <c r="AF237" s="49">
        <v>0</v>
      </c>
      <c r="AG237" s="49">
        <v>0</v>
      </c>
      <c r="AH237" s="49">
        <v>0</v>
      </c>
      <c r="AI237" s="49">
        <v>0</v>
      </c>
      <c r="AJ237" s="49">
        <v>0</v>
      </c>
      <c r="AK237" s="49">
        <v>0</v>
      </c>
      <c r="AL237" s="49">
        <v>0</v>
      </c>
      <c r="AM237" s="49">
        <v>0</v>
      </c>
      <c r="AN237" s="49">
        <v>0</v>
      </c>
      <c r="AO237" s="49">
        <v>0</v>
      </c>
      <c r="AP237" s="49">
        <v>0</v>
      </c>
      <c r="AQ237" s="49">
        <v>0</v>
      </c>
      <c r="AR237" s="49">
        <v>0</v>
      </c>
      <c r="AS237" s="49">
        <v>0</v>
      </c>
      <c r="AT237" s="49">
        <v>0</v>
      </c>
      <c r="AU237" s="49">
        <v>0</v>
      </c>
      <c r="AV237" s="49">
        <v>0</v>
      </c>
      <c r="AW237" s="66">
        <v>0</v>
      </c>
      <c r="AX237" s="49">
        <v>0</v>
      </c>
      <c r="AY237" s="49">
        <v>0</v>
      </c>
      <c r="AZ237" s="49">
        <v>0</v>
      </c>
      <c r="BA237" s="49">
        <v>0</v>
      </c>
      <c r="BB237" s="49">
        <v>0</v>
      </c>
      <c r="BC237" s="49">
        <v>0</v>
      </c>
      <c r="BD237" s="49">
        <v>0</v>
      </c>
      <c r="BE237" s="49">
        <v>0</v>
      </c>
      <c r="BF237" s="49">
        <v>0</v>
      </c>
      <c r="BG237" s="49">
        <v>0</v>
      </c>
      <c r="BH237" s="49">
        <v>0</v>
      </c>
      <c r="BI237" s="49">
        <v>0</v>
      </c>
      <c r="BJ237" s="49">
        <v>0</v>
      </c>
      <c r="BK237" s="49">
        <v>0</v>
      </c>
      <c r="BL237" s="49">
        <v>0</v>
      </c>
      <c r="BM237" s="49">
        <v>0</v>
      </c>
      <c r="BN237" s="49">
        <v>0</v>
      </c>
      <c r="BO237" s="49">
        <v>0</v>
      </c>
      <c r="BP237" s="49">
        <v>0</v>
      </c>
      <c r="BQ237" s="49">
        <v>0</v>
      </c>
      <c r="BR237" s="49">
        <v>0</v>
      </c>
      <c r="BS237" s="49">
        <v>0</v>
      </c>
      <c r="BT237" s="49">
        <v>0</v>
      </c>
      <c r="BU237" s="49">
        <v>0</v>
      </c>
      <c r="BV237" s="49">
        <v>0</v>
      </c>
      <c r="BW237" s="49">
        <v>0</v>
      </c>
      <c r="BX237" s="51" t="str">
        <f>'[1]4'!CZ232</f>
        <v>изменение рыночной стоимости</v>
      </c>
    </row>
    <row r="238" spans="1:76" s="61" customFormat="1" ht="47.25">
      <c r="A238" s="53" t="s">
        <v>215</v>
      </c>
      <c r="B238" s="54" t="str">
        <f>'[1]4'!B233</f>
        <v>Приобретение бригадного автомобиля (3 шт)</v>
      </c>
      <c r="C238" s="54" t="str">
        <f>'[1]4'!C233</f>
        <v>P_АТ.2025.03</v>
      </c>
      <c r="D238" s="49">
        <v>0</v>
      </c>
      <c r="E238" s="51">
        <v>0</v>
      </c>
      <c r="F238" s="51">
        <v>0</v>
      </c>
      <c r="G238" s="51">
        <v>0</v>
      </c>
      <c r="H238" s="51">
        <v>0</v>
      </c>
      <c r="I238" s="51">
        <v>0</v>
      </c>
      <c r="J238" s="49">
        <v>0</v>
      </c>
      <c r="K238" s="51">
        <v>0</v>
      </c>
      <c r="L238" s="51">
        <v>0</v>
      </c>
      <c r="M238" s="51">
        <v>0</v>
      </c>
      <c r="N238" s="51">
        <v>0</v>
      </c>
      <c r="O238" s="51">
        <v>0</v>
      </c>
      <c r="P238" s="49" t="s">
        <v>84</v>
      </c>
      <c r="Q238" s="51">
        <v>0</v>
      </c>
      <c r="R238" s="51">
        <v>0</v>
      </c>
      <c r="S238" s="51">
        <v>0</v>
      </c>
      <c r="T238" s="51">
        <v>0</v>
      </c>
      <c r="U238" s="51">
        <v>3</v>
      </c>
      <c r="V238" s="49" t="s">
        <v>98</v>
      </c>
      <c r="W238" s="51">
        <f>'[1]5. 2025 г.'!F187</f>
        <v>0</v>
      </c>
      <c r="X238" s="51">
        <f>'[1]5. 2025 г.'!G187</f>
        <v>0</v>
      </c>
      <c r="Y238" s="51">
        <f>'[1]5. 2025 г.'!H187</f>
        <v>0</v>
      </c>
      <c r="Z238" s="51">
        <f>'[1]5. 2025 г.'!I187</f>
        <v>0</v>
      </c>
      <c r="AA238" s="51">
        <f>'[1]5. 2025 г.'!J187</f>
        <v>3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66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N238" s="49">
        <v>0</v>
      </c>
      <c r="BO238" s="49">
        <v>0</v>
      </c>
      <c r="BP238" s="49">
        <v>0</v>
      </c>
      <c r="BQ238" s="49">
        <v>0</v>
      </c>
      <c r="BR238" s="49">
        <v>0</v>
      </c>
      <c r="BS238" s="49">
        <v>0</v>
      </c>
      <c r="BT238" s="49">
        <v>0</v>
      </c>
      <c r="BU238" s="49">
        <v>0</v>
      </c>
      <c r="BV238" s="49">
        <v>0</v>
      </c>
      <c r="BW238" s="49">
        <v>0</v>
      </c>
      <c r="BX238" s="51" t="str">
        <f>'[1]4'!CZ233</f>
        <v>изменение рыночной стоимости</v>
      </c>
    </row>
    <row r="239" spans="1:76" s="61" customFormat="1" ht="78.75">
      <c r="A239" s="53" t="s">
        <v>216</v>
      </c>
      <c r="B239" s="54" t="str">
        <f>'[1]4'!B234</f>
        <v>Приобретение легкового автомобиля (3шт)</v>
      </c>
      <c r="C239" s="54" t="str">
        <f>'[1]4'!C234</f>
        <v>P_АТ.2025.05</v>
      </c>
      <c r="D239" s="49">
        <v>0</v>
      </c>
      <c r="E239" s="51">
        <v>0</v>
      </c>
      <c r="F239" s="51">
        <v>0</v>
      </c>
      <c r="G239" s="51">
        <v>0</v>
      </c>
      <c r="H239" s="51">
        <v>0</v>
      </c>
      <c r="I239" s="51">
        <v>0</v>
      </c>
      <c r="J239" s="49">
        <v>0</v>
      </c>
      <c r="K239" s="51">
        <v>0</v>
      </c>
      <c r="L239" s="51">
        <v>0</v>
      </c>
      <c r="M239" s="51">
        <v>0</v>
      </c>
      <c r="N239" s="51">
        <v>0</v>
      </c>
      <c r="O239" s="51">
        <v>0</v>
      </c>
      <c r="P239" s="49" t="s">
        <v>84</v>
      </c>
      <c r="Q239" s="51">
        <v>0</v>
      </c>
      <c r="R239" s="51">
        <v>0</v>
      </c>
      <c r="S239" s="51">
        <v>0</v>
      </c>
      <c r="T239" s="51">
        <v>0</v>
      </c>
      <c r="U239" s="51">
        <v>3</v>
      </c>
      <c r="V239" s="49">
        <v>0</v>
      </c>
      <c r="W239" s="51">
        <f>'[1]5. 2025 г.'!F188</f>
        <v>0</v>
      </c>
      <c r="X239" s="51">
        <f>'[1]5. 2025 г.'!G188</f>
        <v>0</v>
      </c>
      <c r="Y239" s="51">
        <f>'[1]5. 2025 г.'!H188</f>
        <v>0</v>
      </c>
      <c r="Z239" s="51">
        <f>'[1]5. 2025 г.'!I188</f>
        <v>0</v>
      </c>
      <c r="AA239" s="51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66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N239" s="49">
        <v>0</v>
      </c>
      <c r="BO239" s="49">
        <v>0</v>
      </c>
      <c r="BP239" s="49">
        <v>0</v>
      </c>
      <c r="BQ239" s="49">
        <v>0</v>
      </c>
      <c r="BR239" s="49">
        <v>0</v>
      </c>
      <c r="BS239" s="49">
        <v>0</v>
      </c>
      <c r="BT239" s="49">
        <v>0</v>
      </c>
      <c r="BU239" s="49">
        <v>0</v>
      </c>
      <c r="BV239" s="49">
        <v>0</v>
      </c>
      <c r="BW239" s="49">
        <v>0</v>
      </c>
      <c r="BX239" s="51" t="str">
        <f>'[1]4'!CZ234</f>
        <v>изменение титула и стоимости в связи с изменением кол-ва а/м и их марок</v>
      </c>
    </row>
    <row r="240" spans="1:76" s="61" customFormat="1" ht="47.25">
      <c r="A240" s="53" t="s">
        <v>217</v>
      </c>
      <c r="B240" s="54" t="str">
        <f>'[1]4'!B235</f>
        <v>Приобретение установки ГНБ</v>
      </c>
      <c r="C240" s="54" t="str">
        <f>'[1]4'!C235</f>
        <v>P_АТ.2025.06</v>
      </c>
      <c r="D240" s="49">
        <v>0</v>
      </c>
      <c r="E240" s="51">
        <v>0</v>
      </c>
      <c r="F240" s="51">
        <v>0</v>
      </c>
      <c r="G240" s="51">
        <v>0</v>
      </c>
      <c r="H240" s="51">
        <v>0</v>
      </c>
      <c r="I240" s="51">
        <v>0</v>
      </c>
      <c r="J240" s="49">
        <v>0</v>
      </c>
      <c r="K240" s="51">
        <v>0</v>
      </c>
      <c r="L240" s="51">
        <v>0</v>
      </c>
      <c r="M240" s="51">
        <v>0</v>
      </c>
      <c r="N240" s="51">
        <v>0</v>
      </c>
      <c r="O240" s="51">
        <v>0</v>
      </c>
      <c r="P240" s="49" t="s">
        <v>84</v>
      </c>
      <c r="Q240" s="51">
        <v>0</v>
      </c>
      <c r="R240" s="51">
        <v>0</v>
      </c>
      <c r="S240" s="51">
        <v>0</v>
      </c>
      <c r="T240" s="51">
        <v>0</v>
      </c>
      <c r="U240" s="51">
        <v>1</v>
      </c>
      <c r="V240" s="49" t="s">
        <v>154</v>
      </c>
      <c r="W240" s="51">
        <f>'[1]5. 2025 г.'!F189</f>
        <v>0</v>
      </c>
      <c r="X240" s="51">
        <f>'[1]5. 2025 г.'!G189</f>
        <v>0</v>
      </c>
      <c r="Y240" s="51">
        <f>'[1]5. 2025 г.'!H189</f>
        <v>0</v>
      </c>
      <c r="Z240" s="51">
        <f>'[1]5. 2025 г.'!I189</f>
        <v>0</v>
      </c>
      <c r="AA240" s="51">
        <v>1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66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N240" s="49">
        <v>0</v>
      </c>
      <c r="BO240" s="49">
        <v>0</v>
      </c>
      <c r="BP240" s="49">
        <v>0</v>
      </c>
      <c r="BQ240" s="49">
        <v>0</v>
      </c>
      <c r="BR240" s="49">
        <v>0</v>
      </c>
      <c r="BS240" s="49">
        <v>0</v>
      </c>
      <c r="BT240" s="49">
        <v>0</v>
      </c>
      <c r="BU240" s="49">
        <v>0</v>
      </c>
      <c r="BV240" s="49">
        <v>0</v>
      </c>
      <c r="BW240" s="49">
        <v>0</v>
      </c>
      <c r="BX240" s="51" t="str">
        <f>'[1]4'!CZ235</f>
        <v>изменение рыночной стоимости</v>
      </c>
    </row>
    <row r="241" spans="1:76" s="61" customFormat="1">
      <c r="A241" s="53" t="s">
        <v>218</v>
      </c>
      <c r="B241" s="54" t="str">
        <f>'[1]4'!B236</f>
        <v>Приобретение легкового автомобиля</v>
      </c>
      <c r="C241" s="54" t="str">
        <f>'[1]4'!C236</f>
        <v>P_АТ.2025.07</v>
      </c>
      <c r="D241" s="49">
        <v>0</v>
      </c>
      <c r="E241" s="51">
        <v>0</v>
      </c>
      <c r="F241" s="51">
        <v>0</v>
      </c>
      <c r="G241" s="51">
        <v>0</v>
      </c>
      <c r="H241" s="51">
        <v>0</v>
      </c>
      <c r="I241" s="51">
        <v>0</v>
      </c>
      <c r="J241" s="49">
        <v>0</v>
      </c>
      <c r="K241" s="51">
        <v>0</v>
      </c>
      <c r="L241" s="51">
        <v>0</v>
      </c>
      <c r="M241" s="51">
        <v>0</v>
      </c>
      <c r="N241" s="51">
        <v>0</v>
      </c>
      <c r="O241" s="51">
        <v>0</v>
      </c>
      <c r="P241" s="49">
        <v>0</v>
      </c>
      <c r="Q241" s="51">
        <v>0</v>
      </c>
      <c r="R241" s="51">
        <v>0</v>
      </c>
      <c r="S241" s="51">
        <v>0</v>
      </c>
      <c r="T241" s="51">
        <v>0</v>
      </c>
      <c r="U241" s="51">
        <v>0</v>
      </c>
      <c r="V241" s="49" t="s">
        <v>84</v>
      </c>
      <c r="W241" s="51">
        <v>0</v>
      </c>
      <c r="X241" s="51">
        <v>0</v>
      </c>
      <c r="Y241" s="51">
        <v>0</v>
      </c>
      <c r="Z241" s="51">
        <v>0</v>
      </c>
      <c r="AA241" s="51">
        <v>2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66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N241" s="49">
        <v>0</v>
      </c>
      <c r="BO241" s="49">
        <v>0</v>
      </c>
      <c r="BP241" s="49">
        <v>0</v>
      </c>
      <c r="BQ241" s="49">
        <v>0</v>
      </c>
      <c r="BR241" s="49">
        <v>0</v>
      </c>
      <c r="BS241" s="49">
        <v>0</v>
      </c>
      <c r="BT241" s="49">
        <v>0</v>
      </c>
      <c r="BU241" s="49">
        <v>0</v>
      </c>
      <c r="BV241" s="49">
        <v>0</v>
      </c>
      <c r="BW241" s="49">
        <v>0</v>
      </c>
      <c r="BX241" s="51">
        <f>'[1]4'!CZ236</f>
        <v>0</v>
      </c>
    </row>
    <row r="242" spans="1:76" s="62" customFormat="1" ht="78.75">
      <c r="A242" s="53" t="s">
        <v>219</v>
      </c>
      <c r="B242" s="54" t="str">
        <f>'[1]4'!B237</f>
        <v>Приобретение электролаборатории  (2шт)</v>
      </c>
      <c r="C242" s="54" t="str">
        <f>'[1]4'!C237</f>
        <v>Q_AT.2026.01</v>
      </c>
      <c r="D242" s="49">
        <v>0</v>
      </c>
      <c r="E242" s="51">
        <v>0</v>
      </c>
      <c r="F242" s="51">
        <v>0</v>
      </c>
      <c r="G242" s="51">
        <v>0</v>
      </c>
      <c r="H242" s="51">
        <v>0</v>
      </c>
      <c r="I242" s="51">
        <v>0</v>
      </c>
      <c r="J242" s="49">
        <v>0</v>
      </c>
      <c r="K242" s="51">
        <v>0</v>
      </c>
      <c r="L242" s="51">
        <v>0</v>
      </c>
      <c r="M242" s="51">
        <v>0</v>
      </c>
      <c r="N242" s="51">
        <v>0</v>
      </c>
      <c r="O242" s="51">
        <v>0</v>
      </c>
      <c r="P242" s="49">
        <v>0</v>
      </c>
      <c r="Q242" s="51">
        <v>0</v>
      </c>
      <c r="R242" s="51">
        <v>0</v>
      </c>
      <c r="S242" s="51">
        <v>0</v>
      </c>
      <c r="T242" s="51">
        <v>0</v>
      </c>
      <c r="U242" s="51">
        <v>0</v>
      </c>
      <c r="V242" s="49">
        <v>0</v>
      </c>
      <c r="W242" s="51">
        <v>0</v>
      </c>
      <c r="X242" s="51">
        <v>0</v>
      </c>
      <c r="Y242" s="51">
        <v>0</v>
      </c>
      <c r="Z242" s="51">
        <v>0</v>
      </c>
      <c r="AA242" s="51">
        <v>0</v>
      </c>
      <c r="AB242" s="49" t="s">
        <v>84</v>
      </c>
      <c r="AC242" s="49">
        <v>0</v>
      </c>
      <c r="AD242" s="49">
        <v>0</v>
      </c>
      <c r="AE242" s="49">
        <v>0</v>
      </c>
      <c r="AF242" s="49">
        <v>0</v>
      </c>
      <c r="AG242" s="49">
        <v>2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66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N242" s="49">
        <v>0</v>
      </c>
      <c r="BO242" s="49">
        <v>0</v>
      </c>
      <c r="BP242" s="49">
        <v>0</v>
      </c>
      <c r="BQ242" s="49">
        <v>0</v>
      </c>
      <c r="BR242" s="49">
        <v>0</v>
      </c>
      <c r="BS242" s="49">
        <v>0</v>
      </c>
      <c r="BT242" s="49">
        <v>0</v>
      </c>
      <c r="BU242" s="49">
        <v>0</v>
      </c>
      <c r="BV242" s="49">
        <v>0</v>
      </c>
      <c r="BW242" s="49">
        <v>0</v>
      </c>
      <c r="BX242" s="51" t="str">
        <f>'[1]4'!CZ237</f>
        <v xml:space="preserve">изменение титула и стоимости в связи с изменением кол-ва а/м </v>
      </c>
    </row>
    <row r="243" spans="1:76" s="62" customFormat="1">
      <c r="A243" s="53" t="s">
        <v>220</v>
      </c>
      <c r="B243" s="54" t="str">
        <f>'[1]4'!B238</f>
        <v>Приобретение эскаватора-погрузчика</v>
      </c>
      <c r="C243" s="54" t="str">
        <f>'[1]4'!C238</f>
        <v>Q_AT.2026.02</v>
      </c>
      <c r="D243" s="49">
        <v>0</v>
      </c>
      <c r="E243" s="51">
        <v>0</v>
      </c>
      <c r="F243" s="51">
        <v>0</v>
      </c>
      <c r="G243" s="51">
        <v>0</v>
      </c>
      <c r="H243" s="51">
        <v>0</v>
      </c>
      <c r="I243" s="51">
        <v>0</v>
      </c>
      <c r="J243" s="49">
        <v>0</v>
      </c>
      <c r="K243" s="51">
        <v>0</v>
      </c>
      <c r="L243" s="51">
        <v>0</v>
      </c>
      <c r="M243" s="51">
        <v>0</v>
      </c>
      <c r="N243" s="51">
        <v>0</v>
      </c>
      <c r="O243" s="51">
        <v>0</v>
      </c>
      <c r="P243" s="49">
        <v>0</v>
      </c>
      <c r="Q243" s="51">
        <v>0</v>
      </c>
      <c r="R243" s="51">
        <v>0</v>
      </c>
      <c r="S243" s="51">
        <v>0</v>
      </c>
      <c r="T243" s="51">
        <v>0</v>
      </c>
      <c r="U243" s="51">
        <v>0</v>
      </c>
      <c r="V243" s="49">
        <v>0</v>
      </c>
      <c r="W243" s="51">
        <v>0</v>
      </c>
      <c r="X243" s="51">
        <v>0</v>
      </c>
      <c r="Y243" s="51">
        <v>0</v>
      </c>
      <c r="Z243" s="51">
        <v>0</v>
      </c>
      <c r="AA243" s="51">
        <v>0</v>
      </c>
      <c r="AB243" s="49" t="s">
        <v>84</v>
      </c>
      <c r="AC243" s="49">
        <v>0</v>
      </c>
      <c r="AD243" s="49">
        <v>0</v>
      </c>
      <c r="AE243" s="49">
        <v>0</v>
      </c>
      <c r="AF243" s="49">
        <v>0</v>
      </c>
      <c r="AG243" s="49">
        <v>1</v>
      </c>
      <c r="AH243" s="49">
        <v>0</v>
      </c>
      <c r="AI243" s="49">
        <v>0</v>
      </c>
      <c r="AJ243" s="49">
        <v>0</v>
      </c>
      <c r="AK243" s="49">
        <v>0</v>
      </c>
      <c r="AL243" s="49">
        <v>0</v>
      </c>
      <c r="AM243" s="49">
        <v>0</v>
      </c>
      <c r="AN243" s="49">
        <v>0</v>
      </c>
      <c r="AO243" s="49">
        <v>0</v>
      </c>
      <c r="AP243" s="49">
        <v>0</v>
      </c>
      <c r="AQ243" s="49">
        <v>0</v>
      </c>
      <c r="AR243" s="49">
        <v>0</v>
      </c>
      <c r="AS243" s="49">
        <v>0</v>
      </c>
      <c r="AT243" s="49">
        <v>0</v>
      </c>
      <c r="AU243" s="49">
        <v>0</v>
      </c>
      <c r="AV243" s="49">
        <v>0</v>
      </c>
      <c r="AW243" s="66">
        <v>0</v>
      </c>
      <c r="AX243" s="49">
        <v>0</v>
      </c>
      <c r="AY243" s="49">
        <v>0</v>
      </c>
      <c r="AZ243" s="49">
        <v>0</v>
      </c>
      <c r="BA243" s="49">
        <v>0</v>
      </c>
      <c r="BB243" s="49">
        <v>0</v>
      </c>
      <c r="BC243" s="49">
        <v>0</v>
      </c>
      <c r="BD243" s="49">
        <v>0</v>
      </c>
      <c r="BE243" s="49">
        <v>0</v>
      </c>
      <c r="BF243" s="49">
        <v>0</v>
      </c>
      <c r="BG243" s="49">
        <v>0</v>
      </c>
      <c r="BH243" s="49">
        <v>0</v>
      </c>
      <c r="BI243" s="49">
        <v>0</v>
      </c>
      <c r="BJ243" s="49">
        <v>0</v>
      </c>
      <c r="BK243" s="49">
        <v>0</v>
      </c>
      <c r="BL243" s="49">
        <v>0</v>
      </c>
      <c r="BM243" s="49">
        <v>0</v>
      </c>
      <c r="BN243" s="49">
        <v>0</v>
      </c>
      <c r="BO243" s="49">
        <v>0</v>
      </c>
      <c r="BP243" s="49">
        <v>0</v>
      </c>
      <c r="BQ243" s="49">
        <v>0</v>
      </c>
      <c r="BR243" s="49">
        <v>0</v>
      </c>
      <c r="BS243" s="49">
        <v>0</v>
      </c>
      <c r="BT243" s="49">
        <v>0</v>
      </c>
      <c r="BU243" s="49">
        <v>0</v>
      </c>
      <c r="BV243" s="49">
        <v>0</v>
      </c>
      <c r="BW243" s="49">
        <v>0</v>
      </c>
      <c r="BX243" s="51">
        <f>'[1]4'!CZ238</f>
        <v>0</v>
      </c>
    </row>
    <row r="244" spans="1:76" s="62" customFormat="1">
      <c r="A244" s="53" t="s">
        <v>221</v>
      </c>
      <c r="B244" s="54" t="str">
        <f>'[1]4'!B239</f>
        <v xml:space="preserve">Приобретение легкового  автомобиля </v>
      </c>
      <c r="C244" s="54" t="str">
        <f>'[1]4'!C239</f>
        <v>Q_AT.2026.03</v>
      </c>
      <c r="D244" s="49">
        <v>0</v>
      </c>
      <c r="E244" s="51">
        <v>0</v>
      </c>
      <c r="F244" s="51">
        <v>0</v>
      </c>
      <c r="G244" s="51">
        <v>0</v>
      </c>
      <c r="H244" s="51">
        <v>0</v>
      </c>
      <c r="I244" s="51">
        <v>0</v>
      </c>
      <c r="J244" s="49">
        <v>0</v>
      </c>
      <c r="K244" s="51">
        <v>0</v>
      </c>
      <c r="L244" s="51">
        <v>0</v>
      </c>
      <c r="M244" s="51">
        <v>0</v>
      </c>
      <c r="N244" s="51">
        <v>0</v>
      </c>
      <c r="O244" s="51">
        <v>0</v>
      </c>
      <c r="P244" s="49">
        <v>0</v>
      </c>
      <c r="Q244" s="51">
        <v>0</v>
      </c>
      <c r="R244" s="51">
        <v>0</v>
      </c>
      <c r="S244" s="51">
        <v>0</v>
      </c>
      <c r="T244" s="51">
        <v>0</v>
      </c>
      <c r="U244" s="51">
        <v>0</v>
      </c>
      <c r="V244" s="49">
        <v>0</v>
      </c>
      <c r="W244" s="51">
        <v>0</v>
      </c>
      <c r="X244" s="51">
        <v>0</v>
      </c>
      <c r="Y244" s="51">
        <v>0</v>
      </c>
      <c r="Z244" s="51">
        <v>0</v>
      </c>
      <c r="AA244" s="51">
        <v>0</v>
      </c>
      <c r="AB244" s="49" t="s">
        <v>84</v>
      </c>
      <c r="AC244" s="49">
        <v>0</v>
      </c>
      <c r="AD244" s="49">
        <v>0</v>
      </c>
      <c r="AE244" s="49">
        <v>0</v>
      </c>
      <c r="AF244" s="49">
        <v>0</v>
      </c>
      <c r="AG244" s="49">
        <v>1</v>
      </c>
      <c r="AH244" s="49" t="s">
        <v>91</v>
      </c>
      <c r="AI244" s="49">
        <f>'[1]4'!AQ239</f>
        <v>0</v>
      </c>
      <c r="AJ244" s="49">
        <f>'[1]4'!AR239</f>
        <v>0</v>
      </c>
      <c r="AK244" s="49">
        <f>'[1]4'!AS239</f>
        <v>0</v>
      </c>
      <c r="AL244" s="49">
        <f>'[1]4'!AT239</f>
        <v>0</v>
      </c>
      <c r="AM244" s="49">
        <f>'[1]4'!AU239</f>
        <v>5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66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N244" s="49">
        <v>0</v>
      </c>
      <c r="BO244" s="49">
        <v>0</v>
      </c>
      <c r="BP244" s="49">
        <v>0</v>
      </c>
      <c r="BQ244" s="49">
        <v>0</v>
      </c>
      <c r="BR244" s="49">
        <v>0</v>
      </c>
      <c r="BS244" s="49">
        <v>0</v>
      </c>
      <c r="BT244" s="49">
        <v>0</v>
      </c>
      <c r="BU244" s="49">
        <v>0</v>
      </c>
      <c r="BV244" s="49">
        <v>0</v>
      </c>
      <c r="BW244" s="49">
        <v>0</v>
      </c>
      <c r="BX244" s="51">
        <f>'[1]4'!CZ239</f>
        <v>0</v>
      </c>
    </row>
    <row r="245" spans="1:76" s="62" customFormat="1" ht="47.25">
      <c r="A245" s="53" t="s">
        <v>222</v>
      </c>
      <c r="B245" s="54" t="str">
        <f>'[1]4'!B240</f>
        <v>Приобретение автогидроподъемника</v>
      </c>
      <c r="C245" s="54" t="str">
        <f>'[1]4'!C240</f>
        <v>Q_AT.2026.04</v>
      </c>
      <c r="D245" s="49">
        <v>0</v>
      </c>
      <c r="E245" s="51">
        <v>0</v>
      </c>
      <c r="F245" s="51">
        <v>0</v>
      </c>
      <c r="G245" s="51">
        <v>0</v>
      </c>
      <c r="H245" s="51">
        <v>0</v>
      </c>
      <c r="I245" s="51">
        <v>0</v>
      </c>
      <c r="J245" s="49">
        <v>0</v>
      </c>
      <c r="K245" s="51">
        <v>0</v>
      </c>
      <c r="L245" s="51">
        <v>0</v>
      </c>
      <c r="M245" s="51">
        <v>0</v>
      </c>
      <c r="N245" s="51">
        <v>0</v>
      </c>
      <c r="O245" s="51">
        <v>0</v>
      </c>
      <c r="P245" s="49">
        <v>0</v>
      </c>
      <c r="Q245" s="51">
        <v>0</v>
      </c>
      <c r="R245" s="51">
        <v>0</v>
      </c>
      <c r="S245" s="51">
        <v>0</v>
      </c>
      <c r="T245" s="51">
        <v>0</v>
      </c>
      <c r="U245" s="51">
        <v>0</v>
      </c>
      <c r="V245" s="49">
        <v>0</v>
      </c>
      <c r="W245" s="51">
        <v>0</v>
      </c>
      <c r="X245" s="51">
        <v>0</v>
      </c>
      <c r="Y245" s="51">
        <v>0</v>
      </c>
      <c r="Z245" s="51">
        <v>0</v>
      </c>
      <c r="AA245" s="51">
        <v>0</v>
      </c>
      <c r="AB245" s="49" t="s">
        <v>84</v>
      </c>
      <c r="AC245" s="49">
        <v>0</v>
      </c>
      <c r="AD245" s="49">
        <v>0</v>
      </c>
      <c r="AE245" s="49">
        <v>0</v>
      </c>
      <c r="AF245" s="49">
        <v>0</v>
      </c>
      <c r="AG245" s="49">
        <v>1</v>
      </c>
      <c r="AH245" s="49" t="s">
        <v>91</v>
      </c>
      <c r="AI245" s="49">
        <f>'[1]4'!AQ240</f>
        <v>0</v>
      </c>
      <c r="AJ245" s="49">
        <f>'[1]4'!AR240</f>
        <v>0</v>
      </c>
      <c r="AK245" s="49">
        <f>'[1]4'!AS240</f>
        <v>0</v>
      </c>
      <c r="AL245" s="49">
        <f>'[1]4'!AT240</f>
        <v>0</v>
      </c>
      <c r="AM245" s="49">
        <f>'[1]4'!AU240</f>
        <v>1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66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N245" s="49">
        <v>0</v>
      </c>
      <c r="BO245" s="49">
        <v>0</v>
      </c>
      <c r="BP245" s="49">
        <v>0</v>
      </c>
      <c r="BQ245" s="49">
        <v>0</v>
      </c>
      <c r="BR245" s="49">
        <v>0</v>
      </c>
      <c r="BS245" s="49">
        <v>0</v>
      </c>
      <c r="BT245" s="49">
        <v>0</v>
      </c>
      <c r="BU245" s="49">
        <v>0</v>
      </c>
      <c r="BV245" s="49">
        <v>0</v>
      </c>
      <c r="BW245" s="49">
        <v>0</v>
      </c>
      <c r="BX245" s="51" t="str">
        <f>'[1]4'!CZ240</f>
        <v>изменение рыночной стоимости</v>
      </c>
    </row>
    <row r="246" spans="1:76" s="62" customFormat="1">
      <c r="A246" s="53" t="s">
        <v>223</v>
      </c>
      <c r="B246" s="54" t="str">
        <f>'[1]4'!B241</f>
        <v>Приобретение электролаборатории</v>
      </c>
      <c r="C246" s="54" t="str">
        <f>'[1]4'!C241</f>
        <v>Q_AT.2026.05</v>
      </c>
      <c r="D246" s="49">
        <v>0</v>
      </c>
      <c r="E246" s="51">
        <v>0</v>
      </c>
      <c r="F246" s="51">
        <v>0</v>
      </c>
      <c r="G246" s="51">
        <v>0</v>
      </c>
      <c r="H246" s="51">
        <v>0</v>
      </c>
      <c r="I246" s="51">
        <v>0</v>
      </c>
      <c r="J246" s="49">
        <v>0</v>
      </c>
      <c r="K246" s="51">
        <v>0</v>
      </c>
      <c r="L246" s="51">
        <v>0</v>
      </c>
      <c r="M246" s="51">
        <v>0</v>
      </c>
      <c r="N246" s="51">
        <v>0</v>
      </c>
      <c r="O246" s="51">
        <v>0</v>
      </c>
      <c r="P246" s="49">
        <v>0</v>
      </c>
      <c r="Q246" s="51">
        <v>0</v>
      </c>
      <c r="R246" s="51">
        <v>0</v>
      </c>
      <c r="S246" s="51">
        <v>0</v>
      </c>
      <c r="T246" s="51">
        <v>0</v>
      </c>
      <c r="U246" s="51">
        <v>0</v>
      </c>
      <c r="V246" s="49">
        <v>0</v>
      </c>
      <c r="W246" s="51">
        <v>0</v>
      </c>
      <c r="X246" s="51">
        <v>0</v>
      </c>
      <c r="Y246" s="51">
        <v>0</v>
      </c>
      <c r="Z246" s="51">
        <v>0</v>
      </c>
      <c r="AA246" s="51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 t="s">
        <v>91</v>
      </c>
      <c r="AI246" s="49">
        <f>'[1]4'!AQ241</f>
        <v>0</v>
      </c>
      <c r="AJ246" s="49">
        <f>'[1]4'!AR241</f>
        <v>0</v>
      </c>
      <c r="AK246" s="49">
        <f>'[1]4'!AS241</f>
        <v>0</v>
      </c>
      <c r="AL246" s="49">
        <f>'[1]4'!AT241</f>
        <v>0</v>
      </c>
      <c r="AM246" s="49">
        <f>'[1]4'!AU241</f>
        <v>1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66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N246" s="49">
        <v>0</v>
      </c>
      <c r="BO246" s="49">
        <v>0</v>
      </c>
      <c r="BP246" s="49">
        <v>0</v>
      </c>
      <c r="BQ246" s="49">
        <v>0</v>
      </c>
      <c r="BR246" s="49">
        <v>0</v>
      </c>
      <c r="BS246" s="49">
        <v>0</v>
      </c>
      <c r="BT246" s="49">
        <v>0</v>
      </c>
      <c r="BU246" s="49">
        <v>0</v>
      </c>
      <c r="BV246" s="49">
        <v>0</v>
      </c>
      <c r="BW246" s="49">
        <v>0</v>
      </c>
      <c r="BX246" s="51">
        <f>'[1]4'!CZ241</f>
        <v>0</v>
      </c>
    </row>
    <row r="247" spans="1:76" s="62" customFormat="1">
      <c r="A247" s="53" t="s">
        <v>224</v>
      </c>
      <c r="B247" s="54" t="str">
        <f>'[1]4'!B242</f>
        <v>Приобретение эвакуатора</v>
      </c>
      <c r="C247" s="54" t="str">
        <f>'[1]4'!C242</f>
        <v>Q_AT.2026.06</v>
      </c>
      <c r="D247" s="49">
        <v>0</v>
      </c>
      <c r="E247" s="51">
        <v>0</v>
      </c>
      <c r="F247" s="51">
        <v>0</v>
      </c>
      <c r="G247" s="51">
        <v>0</v>
      </c>
      <c r="H247" s="51">
        <v>0</v>
      </c>
      <c r="I247" s="51">
        <v>0</v>
      </c>
      <c r="J247" s="49">
        <v>0</v>
      </c>
      <c r="K247" s="51">
        <v>0</v>
      </c>
      <c r="L247" s="51">
        <v>0</v>
      </c>
      <c r="M247" s="51">
        <v>0</v>
      </c>
      <c r="N247" s="51">
        <v>0</v>
      </c>
      <c r="O247" s="51">
        <v>0</v>
      </c>
      <c r="P247" s="49">
        <v>0</v>
      </c>
      <c r="Q247" s="51">
        <v>0</v>
      </c>
      <c r="R247" s="51">
        <v>0</v>
      </c>
      <c r="S247" s="51">
        <v>0</v>
      </c>
      <c r="T247" s="51">
        <v>0</v>
      </c>
      <c r="U247" s="51">
        <v>0</v>
      </c>
      <c r="V247" s="49">
        <v>0</v>
      </c>
      <c r="W247" s="51">
        <v>0</v>
      </c>
      <c r="X247" s="51">
        <v>0</v>
      </c>
      <c r="Y247" s="51">
        <v>0</v>
      </c>
      <c r="Z247" s="51">
        <v>0</v>
      </c>
      <c r="AA247" s="51">
        <v>0</v>
      </c>
      <c r="AB247" s="49">
        <v>0</v>
      </c>
      <c r="AC247" s="49">
        <v>0</v>
      </c>
      <c r="AD247" s="49">
        <v>0</v>
      </c>
      <c r="AE247" s="49">
        <v>0</v>
      </c>
      <c r="AF247" s="49">
        <v>0</v>
      </c>
      <c r="AG247" s="49">
        <v>0</v>
      </c>
      <c r="AH247" s="49" t="s">
        <v>91</v>
      </c>
      <c r="AI247" s="49">
        <f>'[1]4'!AQ242</f>
        <v>0</v>
      </c>
      <c r="AJ247" s="49">
        <f>'[1]4'!AR242</f>
        <v>0</v>
      </c>
      <c r="AK247" s="49">
        <f>'[1]4'!AS242</f>
        <v>0</v>
      </c>
      <c r="AL247" s="49">
        <f>'[1]4'!AT242</f>
        <v>0</v>
      </c>
      <c r="AM247" s="49">
        <f>'[1]4'!AU242</f>
        <v>1</v>
      </c>
      <c r="AN247" s="49">
        <v>0</v>
      </c>
      <c r="AO247" s="49">
        <v>0</v>
      </c>
      <c r="AP247" s="49">
        <v>0</v>
      </c>
      <c r="AQ247" s="49">
        <v>0</v>
      </c>
      <c r="AR247" s="49">
        <v>0</v>
      </c>
      <c r="AS247" s="49">
        <v>0</v>
      </c>
      <c r="AT247" s="49">
        <v>0</v>
      </c>
      <c r="AU247" s="49">
        <v>0</v>
      </c>
      <c r="AV247" s="49">
        <v>0</v>
      </c>
      <c r="AW247" s="66">
        <v>0</v>
      </c>
      <c r="AX247" s="49">
        <v>0</v>
      </c>
      <c r="AY247" s="49">
        <v>0</v>
      </c>
      <c r="AZ247" s="49">
        <v>0</v>
      </c>
      <c r="BA247" s="49">
        <v>0</v>
      </c>
      <c r="BB247" s="49">
        <v>0</v>
      </c>
      <c r="BC247" s="49">
        <v>0</v>
      </c>
      <c r="BD247" s="49">
        <v>0</v>
      </c>
      <c r="BE247" s="49">
        <v>0</v>
      </c>
      <c r="BF247" s="49">
        <v>0</v>
      </c>
      <c r="BG247" s="49">
        <v>0</v>
      </c>
      <c r="BH247" s="49">
        <v>0</v>
      </c>
      <c r="BI247" s="49">
        <v>0</v>
      </c>
      <c r="BJ247" s="49">
        <v>0</v>
      </c>
      <c r="BK247" s="49">
        <v>0</v>
      </c>
      <c r="BL247" s="49">
        <v>0</v>
      </c>
      <c r="BM247" s="49">
        <v>0</v>
      </c>
      <c r="BN247" s="49">
        <v>0</v>
      </c>
      <c r="BO247" s="49">
        <v>0</v>
      </c>
      <c r="BP247" s="49">
        <v>0</v>
      </c>
      <c r="BQ247" s="49">
        <v>0</v>
      </c>
      <c r="BR247" s="49">
        <v>0</v>
      </c>
      <c r="BS247" s="49">
        <v>0</v>
      </c>
      <c r="BT247" s="49">
        <v>0</v>
      </c>
      <c r="BU247" s="49">
        <v>0</v>
      </c>
      <c r="BV247" s="49">
        <v>0</v>
      </c>
      <c r="BW247" s="49">
        <v>0</v>
      </c>
      <c r="BX247" s="51">
        <f>'[1]4'!CZ242</f>
        <v>0</v>
      </c>
    </row>
    <row r="248" spans="1:76" s="64" customFormat="1" ht="47.25">
      <c r="A248" s="53" t="s">
        <v>225</v>
      </c>
      <c r="B248" s="54" t="str">
        <f>'[1]4'!B243</f>
        <v>Приобретение мини-погрузчика</v>
      </c>
      <c r="C248" s="54" t="str">
        <f>'[1]4'!C243</f>
        <v>Q_AT.2026.07</v>
      </c>
      <c r="D248" s="49">
        <v>0</v>
      </c>
      <c r="E248" s="51">
        <v>0</v>
      </c>
      <c r="F248" s="51">
        <v>0</v>
      </c>
      <c r="G248" s="51">
        <v>0</v>
      </c>
      <c r="H248" s="51">
        <v>0</v>
      </c>
      <c r="I248" s="51">
        <v>0</v>
      </c>
      <c r="J248" s="49">
        <v>0</v>
      </c>
      <c r="K248" s="51">
        <v>0</v>
      </c>
      <c r="L248" s="51">
        <v>0</v>
      </c>
      <c r="M248" s="51">
        <v>0</v>
      </c>
      <c r="N248" s="51">
        <v>0</v>
      </c>
      <c r="O248" s="51">
        <v>0</v>
      </c>
      <c r="P248" s="49">
        <v>0</v>
      </c>
      <c r="Q248" s="51">
        <v>0</v>
      </c>
      <c r="R248" s="51">
        <v>0</v>
      </c>
      <c r="S248" s="51">
        <v>0</v>
      </c>
      <c r="T248" s="51">
        <v>0</v>
      </c>
      <c r="U248" s="51">
        <v>0</v>
      </c>
      <c r="V248" s="49">
        <v>0</v>
      </c>
      <c r="W248" s="51">
        <v>0</v>
      </c>
      <c r="X248" s="51">
        <v>0</v>
      </c>
      <c r="Y248" s="51">
        <v>0</v>
      </c>
      <c r="Z248" s="51">
        <v>0</v>
      </c>
      <c r="AA248" s="51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 t="s">
        <v>91</v>
      </c>
      <c r="AI248" s="49">
        <f>'[1]4'!AQ243</f>
        <v>0</v>
      </c>
      <c r="AJ248" s="49">
        <f>'[1]4'!AR243</f>
        <v>0</v>
      </c>
      <c r="AK248" s="49">
        <f>'[1]4'!AS243</f>
        <v>0</v>
      </c>
      <c r="AL248" s="49">
        <f>'[1]4'!AT243</f>
        <v>0</v>
      </c>
      <c r="AM248" s="49">
        <f>'[1]4'!AU243</f>
        <v>1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f>'[1]5. 2027 г.'!M194</f>
        <v>0</v>
      </c>
      <c r="AV248" s="49">
        <f>'[1]5. 2027 г.'!N194</f>
        <v>0</v>
      </c>
      <c r="AW248" s="66">
        <f>'[1]5. 2027 г.'!O194</f>
        <v>0</v>
      </c>
      <c r="AX248" s="49">
        <f>'[1]5. 2027 г.'!P194</f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N248" s="49">
        <v>0</v>
      </c>
      <c r="BO248" s="49">
        <v>0</v>
      </c>
      <c r="BP248" s="49">
        <v>0</v>
      </c>
      <c r="BQ248" s="49">
        <v>0</v>
      </c>
      <c r="BR248" s="49">
        <v>0</v>
      </c>
      <c r="BS248" s="49">
        <v>0</v>
      </c>
      <c r="BT248" s="49">
        <v>0</v>
      </c>
      <c r="BU248" s="49">
        <v>0</v>
      </c>
      <c r="BV248" s="49">
        <v>0</v>
      </c>
      <c r="BW248" s="49">
        <v>0</v>
      </c>
      <c r="BX248" s="51" t="str">
        <f>'[1]4'!CZ243</f>
        <v>изменение рыночной стоимости</v>
      </c>
    </row>
    <row r="249" spans="1:76" s="64" customFormat="1" ht="47.25">
      <c r="A249" s="53" t="s">
        <v>226</v>
      </c>
      <c r="B249" s="54" t="str">
        <f>'[1]4'!B244</f>
        <v xml:space="preserve">Приобретение авто. мастерской </v>
      </c>
      <c r="C249" s="54" t="str">
        <f>'[1]4'!C244</f>
        <v>R_AT.2027.01</v>
      </c>
      <c r="D249" s="49">
        <v>0</v>
      </c>
      <c r="E249" s="51">
        <v>0</v>
      </c>
      <c r="F249" s="51">
        <v>0</v>
      </c>
      <c r="G249" s="51">
        <v>0</v>
      </c>
      <c r="H249" s="51">
        <v>0</v>
      </c>
      <c r="I249" s="51">
        <v>0</v>
      </c>
      <c r="J249" s="49">
        <v>0</v>
      </c>
      <c r="K249" s="51">
        <v>0</v>
      </c>
      <c r="L249" s="51">
        <v>0</v>
      </c>
      <c r="M249" s="51">
        <v>0</v>
      </c>
      <c r="N249" s="51">
        <v>0</v>
      </c>
      <c r="O249" s="51">
        <v>0</v>
      </c>
      <c r="P249" s="49">
        <v>0</v>
      </c>
      <c r="Q249" s="51">
        <v>0</v>
      </c>
      <c r="R249" s="51">
        <v>0</v>
      </c>
      <c r="S249" s="51">
        <v>0</v>
      </c>
      <c r="T249" s="51">
        <v>0</v>
      </c>
      <c r="U249" s="51">
        <v>0</v>
      </c>
      <c r="V249" s="49">
        <v>0</v>
      </c>
      <c r="W249" s="51">
        <v>0</v>
      </c>
      <c r="X249" s="51">
        <v>0</v>
      </c>
      <c r="Y249" s="51">
        <v>0</v>
      </c>
      <c r="Z249" s="51">
        <v>0</v>
      </c>
      <c r="AA249" s="51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1</v>
      </c>
      <c r="AT249" s="49" t="s">
        <v>84</v>
      </c>
      <c r="AU249" s="49">
        <f>'[1]5. 2027 г.'!M194</f>
        <v>0</v>
      </c>
      <c r="AV249" s="49">
        <f>'[1]5. 2027 г.'!N194</f>
        <v>0</v>
      </c>
      <c r="AW249" s="66">
        <f>'[1]5. 2027 г.'!O194</f>
        <v>0</v>
      </c>
      <c r="AX249" s="49">
        <f>'[1]5. 2027 г.'!P194</f>
        <v>0</v>
      </c>
      <c r="AY249" s="49">
        <f>'[1]5. 2027 г.'!Q194</f>
        <v>1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N249" s="49">
        <v>0</v>
      </c>
      <c r="BO249" s="49">
        <v>0</v>
      </c>
      <c r="BP249" s="49">
        <v>0</v>
      </c>
      <c r="BQ249" s="49">
        <v>0</v>
      </c>
      <c r="BR249" s="49">
        <v>0</v>
      </c>
      <c r="BS249" s="49">
        <v>0</v>
      </c>
      <c r="BT249" s="49">
        <v>0</v>
      </c>
      <c r="BU249" s="49">
        <v>0</v>
      </c>
      <c r="BV249" s="49">
        <v>0</v>
      </c>
      <c r="BW249" s="49">
        <v>0</v>
      </c>
      <c r="BX249" s="51" t="str">
        <f>'[1]4'!CZ244</f>
        <v>изменение рыночной стоимости</v>
      </c>
    </row>
    <row r="250" spans="1:76" s="64" customFormat="1" ht="47.25">
      <c r="A250" s="53" t="s">
        <v>227</v>
      </c>
      <c r="B250" s="54" t="str">
        <f>'[1]4'!B245</f>
        <v>Приобретение легкового  автомобиля  (3 шт)</v>
      </c>
      <c r="C250" s="54" t="str">
        <f>'[1]4'!C245</f>
        <v>R_AT.2027.02</v>
      </c>
      <c r="D250" s="49">
        <v>0</v>
      </c>
      <c r="E250" s="51">
        <v>0</v>
      </c>
      <c r="F250" s="51">
        <v>0</v>
      </c>
      <c r="G250" s="51">
        <v>0</v>
      </c>
      <c r="H250" s="51">
        <v>0</v>
      </c>
      <c r="I250" s="51">
        <v>0</v>
      </c>
      <c r="J250" s="49">
        <v>0</v>
      </c>
      <c r="K250" s="51">
        <v>0</v>
      </c>
      <c r="L250" s="51">
        <v>0</v>
      </c>
      <c r="M250" s="51">
        <v>0</v>
      </c>
      <c r="N250" s="51">
        <v>0</v>
      </c>
      <c r="O250" s="51">
        <v>0</v>
      </c>
      <c r="P250" s="49">
        <v>0</v>
      </c>
      <c r="Q250" s="51">
        <v>0</v>
      </c>
      <c r="R250" s="51">
        <v>0</v>
      </c>
      <c r="S250" s="51">
        <v>0</v>
      </c>
      <c r="T250" s="51">
        <v>0</v>
      </c>
      <c r="U250" s="51">
        <v>0</v>
      </c>
      <c r="V250" s="49">
        <v>0</v>
      </c>
      <c r="W250" s="51">
        <v>0</v>
      </c>
      <c r="X250" s="51">
        <v>0</v>
      </c>
      <c r="Y250" s="51">
        <v>0</v>
      </c>
      <c r="Z250" s="51">
        <v>0</v>
      </c>
      <c r="AA250" s="51">
        <v>0</v>
      </c>
      <c r="AB250" s="49">
        <v>0</v>
      </c>
      <c r="AC250" s="49">
        <v>0</v>
      </c>
      <c r="AD250" s="49">
        <v>0</v>
      </c>
      <c r="AE250" s="49">
        <v>0</v>
      </c>
      <c r="AF250" s="49">
        <v>0</v>
      </c>
      <c r="AG250" s="49">
        <v>0</v>
      </c>
      <c r="AH250" s="49">
        <v>0</v>
      </c>
      <c r="AI250" s="49">
        <v>0</v>
      </c>
      <c r="AJ250" s="49">
        <v>0</v>
      </c>
      <c r="AK250" s="49">
        <v>0</v>
      </c>
      <c r="AL250" s="49">
        <v>0</v>
      </c>
      <c r="AM250" s="49">
        <v>0</v>
      </c>
      <c r="AN250" s="49">
        <v>0</v>
      </c>
      <c r="AO250" s="49">
        <v>0</v>
      </c>
      <c r="AP250" s="49">
        <v>0</v>
      </c>
      <c r="AQ250" s="49">
        <v>0</v>
      </c>
      <c r="AR250" s="49">
        <v>0</v>
      </c>
      <c r="AS250" s="49">
        <v>3</v>
      </c>
      <c r="AT250" s="49" t="s">
        <v>84</v>
      </c>
      <c r="AU250" s="49">
        <f>'[1]5. 2027 г.'!M195</f>
        <v>0</v>
      </c>
      <c r="AV250" s="49">
        <f>'[1]5. 2027 г.'!N195</f>
        <v>0</v>
      </c>
      <c r="AW250" s="66">
        <f>'[1]5. 2027 г.'!O195</f>
        <v>0</v>
      </c>
      <c r="AX250" s="49">
        <f>'[1]5. 2027 г.'!P195</f>
        <v>0</v>
      </c>
      <c r="AY250" s="49">
        <f>'[1]5. 2027 г.'!Q195</f>
        <v>3</v>
      </c>
      <c r="AZ250" s="49">
        <v>0</v>
      </c>
      <c r="BA250" s="49">
        <v>0</v>
      </c>
      <c r="BB250" s="49">
        <v>0</v>
      </c>
      <c r="BC250" s="49">
        <v>0</v>
      </c>
      <c r="BD250" s="49">
        <v>0</v>
      </c>
      <c r="BE250" s="49">
        <v>0</v>
      </c>
      <c r="BF250" s="49">
        <v>0</v>
      </c>
      <c r="BG250" s="49">
        <v>0</v>
      </c>
      <c r="BH250" s="49">
        <v>0</v>
      </c>
      <c r="BI250" s="49">
        <v>0</v>
      </c>
      <c r="BJ250" s="49">
        <v>0</v>
      </c>
      <c r="BK250" s="49">
        <v>0</v>
      </c>
      <c r="BL250" s="49">
        <v>0</v>
      </c>
      <c r="BM250" s="49">
        <v>0</v>
      </c>
      <c r="BN250" s="49">
        <v>0</v>
      </c>
      <c r="BO250" s="49">
        <v>0</v>
      </c>
      <c r="BP250" s="49">
        <v>0</v>
      </c>
      <c r="BQ250" s="49">
        <v>0</v>
      </c>
      <c r="BR250" s="49">
        <v>0</v>
      </c>
      <c r="BS250" s="49">
        <v>0</v>
      </c>
      <c r="BT250" s="49">
        <v>0</v>
      </c>
      <c r="BU250" s="49">
        <v>0</v>
      </c>
      <c r="BV250" s="49">
        <v>0</v>
      </c>
      <c r="BW250" s="49">
        <v>0</v>
      </c>
      <c r="BX250" s="51" t="str">
        <f>'[1]4'!CZ245</f>
        <v>изменение рыночной стоимости</v>
      </c>
    </row>
    <row r="251" spans="1:76" s="64" customFormat="1" ht="47.25">
      <c r="A251" s="53" t="s">
        <v>228</v>
      </c>
      <c r="B251" s="54" t="str">
        <f>'[1]4'!B246</f>
        <v>Приобретение самосвала</v>
      </c>
      <c r="C251" s="54" t="str">
        <f>'[1]4'!C246</f>
        <v>R_AT.2027.03</v>
      </c>
      <c r="D251" s="49">
        <v>0</v>
      </c>
      <c r="E251" s="51">
        <v>0</v>
      </c>
      <c r="F251" s="51">
        <v>0</v>
      </c>
      <c r="G251" s="51">
        <v>0</v>
      </c>
      <c r="H251" s="51">
        <v>0</v>
      </c>
      <c r="I251" s="51">
        <v>0</v>
      </c>
      <c r="J251" s="49">
        <v>0</v>
      </c>
      <c r="K251" s="51">
        <v>0</v>
      </c>
      <c r="L251" s="51">
        <v>0</v>
      </c>
      <c r="M251" s="51">
        <v>0</v>
      </c>
      <c r="N251" s="51">
        <v>0</v>
      </c>
      <c r="O251" s="51">
        <v>0</v>
      </c>
      <c r="P251" s="49">
        <v>0</v>
      </c>
      <c r="Q251" s="51">
        <v>0</v>
      </c>
      <c r="R251" s="51">
        <v>0</v>
      </c>
      <c r="S251" s="51">
        <v>0</v>
      </c>
      <c r="T251" s="51">
        <v>0</v>
      </c>
      <c r="U251" s="51">
        <v>0</v>
      </c>
      <c r="V251" s="49">
        <v>0</v>
      </c>
      <c r="W251" s="51">
        <v>0</v>
      </c>
      <c r="X251" s="51">
        <v>0</v>
      </c>
      <c r="Y251" s="51">
        <v>0</v>
      </c>
      <c r="Z251" s="51">
        <v>0</v>
      </c>
      <c r="AA251" s="51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1</v>
      </c>
      <c r="AT251" s="49" t="s">
        <v>84</v>
      </c>
      <c r="AU251" s="49">
        <f>'[1]5. 2027 г.'!M196</f>
        <v>0</v>
      </c>
      <c r="AV251" s="49">
        <f>'[1]5. 2027 г.'!N196</f>
        <v>0</v>
      </c>
      <c r="AW251" s="66">
        <f>'[1]5. 2027 г.'!O196</f>
        <v>0</v>
      </c>
      <c r="AX251" s="49">
        <f>'[1]5. 2027 г.'!P196</f>
        <v>0</v>
      </c>
      <c r="AY251" s="49">
        <f>'[1]5. 2027 г.'!Q196</f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N251" s="49">
        <v>0</v>
      </c>
      <c r="BO251" s="49">
        <v>0</v>
      </c>
      <c r="BP251" s="49">
        <v>0</v>
      </c>
      <c r="BQ251" s="49">
        <v>0</v>
      </c>
      <c r="BR251" s="49">
        <v>0</v>
      </c>
      <c r="BS251" s="49">
        <v>0</v>
      </c>
      <c r="BT251" s="49">
        <v>0</v>
      </c>
      <c r="BU251" s="49">
        <v>0</v>
      </c>
      <c r="BV251" s="49">
        <v>0</v>
      </c>
      <c r="BW251" s="49">
        <v>0</v>
      </c>
      <c r="BX251" s="51" t="str">
        <f>'[1]4'!CZ246</f>
        <v>изменение рыночной стоимости</v>
      </c>
    </row>
    <row r="252" spans="1:76" s="64" customFormat="1">
      <c r="A252" s="53" t="s">
        <v>229</v>
      </c>
      <c r="B252" s="54" t="str">
        <f>'[1]4'!B247</f>
        <v xml:space="preserve">Приобретение автоподъемника </v>
      </c>
      <c r="C252" s="54" t="str">
        <f>'[1]4'!C247</f>
        <v>R_AT.2027.04</v>
      </c>
      <c r="D252" s="49">
        <v>0</v>
      </c>
      <c r="E252" s="51">
        <v>0</v>
      </c>
      <c r="F252" s="51">
        <v>0</v>
      </c>
      <c r="G252" s="51">
        <v>0</v>
      </c>
      <c r="H252" s="51">
        <v>0</v>
      </c>
      <c r="I252" s="51">
        <v>0</v>
      </c>
      <c r="J252" s="49">
        <v>0</v>
      </c>
      <c r="K252" s="51">
        <v>0</v>
      </c>
      <c r="L252" s="51">
        <v>0</v>
      </c>
      <c r="M252" s="51">
        <v>0</v>
      </c>
      <c r="N252" s="51">
        <v>0</v>
      </c>
      <c r="O252" s="51">
        <v>0</v>
      </c>
      <c r="P252" s="49">
        <v>0</v>
      </c>
      <c r="Q252" s="51">
        <v>0</v>
      </c>
      <c r="R252" s="51">
        <v>0</v>
      </c>
      <c r="S252" s="51">
        <v>0</v>
      </c>
      <c r="T252" s="51">
        <v>0</v>
      </c>
      <c r="U252" s="51">
        <v>0</v>
      </c>
      <c r="V252" s="49">
        <v>0</v>
      </c>
      <c r="W252" s="51">
        <v>0</v>
      </c>
      <c r="X252" s="51">
        <v>0</v>
      </c>
      <c r="Y252" s="51">
        <v>0</v>
      </c>
      <c r="Z252" s="51">
        <v>0</v>
      </c>
      <c r="AA252" s="51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1</v>
      </c>
      <c r="AT252" s="49" t="s">
        <v>84</v>
      </c>
      <c r="AU252" s="49">
        <f>'[1]5. 2027 г.'!M197</f>
        <v>0</v>
      </c>
      <c r="AV252" s="49">
        <f>'[1]5. 2027 г.'!N197</f>
        <v>0</v>
      </c>
      <c r="AW252" s="66">
        <f>'[1]5. 2027 г.'!O197</f>
        <v>0</v>
      </c>
      <c r="AX252" s="49">
        <f>'[1]5. 2027 г.'!P197</f>
        <v>0</v>
      </c>
      <c r="AY252" s="49">
        <f>'[1]5. 2027 г.'!Q197</f>
        <v>1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N252" s="49">
        <v>0</v>
      </c>
      <c r="BO252" s="49">
        <v>0</v>
      </c>
      <c r="BP252" s="49">
        <v>0</v>
      </c>
      <c r="BQ252" s="49">
        <v>0</v>
      </c>
      <c r="BR252" s="49">
        <v>0</v>
      </c>
      <c r="BS252" s="49">
        <v>0</v>
      </c>
      <c r="BT252" s="49">
        <v>0</v>
      </c>
      <c r="BU252" s="49">
        <v>0</v>
      </c>
      <c r="BV252" s="49">
        <v>0</v>
      </c>
      <c r="BW252" s="49">
        <v>0</v>
      </c>
      <c r="BX252" s="51">
        <f>'[1]4'!CZ247</f>
        <v>0</v>
      </c>
    </row>
    <row r="253" spans="1:76" s="52" customFormat="1">
      <c r="A253" s="53" t="s">
        <v>230</v>
      </c>
      <c r="B253" s="54" t="str">
        <f>'[1]4'!B248</f>
        <v xml:space="preserve">Приобретение автоподъемника </v>
      </c>
      <c r="C253" s="54" t="str">
        <f>'[1]4'!C248</f>
        <v>R_AT.2027.05</v>
      </c>
      <c r="D253" s="49">
        <v>0</v>
      </c>
      <c r="E253" s="51">
        <v>0</v>
      </c>
      <c r="F253" s="51">
        <v>0</v>
      </c>
      <c r="G253" s="51">
        <v>0</v>
      </c>
      <c r="H253" s="51">
        <v>0</v>
      </c>
      <c r="I253" s="51">
        <v>0</v>
      </c>
      <c r="J253" s="49">
        <v>0</v>
      </c>
      <c r="K253" s="51">
        <v>0</v>
      </c>
      <c r="L253" s="51">
        <v>0</v>
      </c>
      <c r="M253" s="51">
        <v>0</v>
      </c>
      <c r="N253" s="51">
        <v>0</v>
      </c>
      <c r="O253" s="51">
        <v>0</v>
      </c>
      <c r="P253" s="49">
        <v>0</v>
      </c>
      <c r="Q253" s="51">
        <v>0</v>
      </c>
      <c r="R253" s="51">
        <v>0</v>
      </c>
      <c r="S253" s="51">
        <v>0</v>
      </c>
      <c r="T253" s="51">
        <v>0</v>
      </c>
      <c r="U253" s="51">
        <v>0</v>
      </c>
      <c r="V253" s="49">
        <v>0</v>
      </c>
      <c r="W253" s="51">
        <v>0</v>
      </c>
      <c r="X253" s="51">
        <v>0</v>
      </c>
      <c r="Y253" s="51">
        <v>0</v>
      </c>
      <c r="Z253" s="51">
        <v>0</v>
      </c>
      <c r="AA253" s="51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1</v>
      </c>
      <c r="AT253" s="49" t="s">
        <v>84</v>
      </c>
      <c r="AU253" s="49">
        <f>'[1]5. 2027 г.'!M198</f>
        <v>0</v>
      </c>
      <c r="AV253" s="49">
        <f>'[1]5. 2027 г.'!N198</f>
        <v>0</v>
      </c>
      <c r="AW253" s="66">
        <f>'[1]5. 2027 г.'!O198</f>
        <v>0</v>
      </c>
      <c r="AX253" s="49">
        <f>'[1]5. 2027 г.'!P198</f>
        <v>0</v>
      </c>
      <c r="AY253" s="49">
        <f>'[1]5. 2027 г.'!Q198</f>
        <v>1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N253" s="49">
        <v>0</v>
      </c>
      <c r="BO253" s="49">
        <v>0</v>
      </c>
      <c r="BP253" s="49">
        <v>0</v>
      </c>
      <c r="BQ253" s="49">
        <v>0</v>
      </c>
      <c r="BR253" s="49">
        <v>0</v>
      </c>
      <c r="BS253" s="49">
        <v>0</v>
      </c>
      <c r="BT253" s="49">
        <v>0</v>
      </c>
      <c r="BU253" s="49">
        <v>0</v>
      </c>
      <c r="BV253" s="49">
        <v>0</v>
      </c>
      <c r="BW253" s="49">
        <v>0</v>
      </c>
      <c r="BX253" s="51">
        <f>'[1]4'!CZ248</f>
        <v>0</v>
      </c>
    </row>
    <row r="254" spans="1:76" s="52" customFormat="1">
      <c r="A254" s="53" t="s">
        <v>231</v>
      </c>
      <c r="B254" s="54" t="str">
        <f>'[1]4'!B249</f>
        <v xml:space="preserve">Приобретение электролаборатории </v>
      </c>
      <c r="C254" s="54" t="str">
        <f>'[1]4'!C249</f>
        <v>R_AT.2027.06</v>
      </c>
      <c r="D254" s="49">
        <v>0</v>
      </c>
      <c r="E254" s="51">
        <v>0</v>
      </c>
      <c r="F254" s="51">
        <v>0</v>
      </c>
      <c r="G254" s="51">
        <v>0</v>
      </c>
      <c r="H254" s="51">
        <v>0</v>
      </c>
      <c r="I254" s="51">
        <v>0</v>
      </c>
      <c r="J254" s="49">
        <v>0</v>
      </c>
      <c r="K254" s="51">
        <v>0</v>
      </c>
      <c r="L254" s="51">
        <v>0</v>
      </c>
      <c r="M254" s="51">
        <v>0</v>
      </c>
      <c r="N254" s="51">
        <v>0</v>
      </c>
      <c r="O254" s="51">
        <v>0</v>
      </c>
      <c r="P254" s="49">
        <v>0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49">
        <v>0</v>
      </c>
      <c r="W254" s="51">
        <v>0</v>
      </c>
      <c r="X254" s="51">
        <v>0</v>
      </c>
      <c r="Y254" s="51">
        <v>0</v>
      </c>
      <c r="Z254" s="51">
        <v>0</v>
      </c>
      <c r="AA254" s="51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 t="s">
        <v>84</v>
      </c>
      <c r="AU254" s="49">
        <f>'[1]5. 2027 г.'!M199</f>
        <v>0</v>
      </c>
      <c r="AV254" s="49">
        <f>'[1]5. 2027 г.'!N199</f>
        <v>0</v>
      </c>
      <c r="AW254" s="66">
        <f>'[1]5. 2027 г.'!O199</f>
        <v>0</v>
      </c>
      <c r="AX254" s="49">
        <f>'[1]5. 2027 г.'!P199</f>
        <v>0</v>
      </c>
      <c r="AY254" s="49">
        <f>'[1]5. 2027 г.'!Q199</f>
        <v>1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N254" s="49">
        <v>0</v>
      </c>
      <c r="BO254" s="49">
        <v>0</v>
      </c>
      <c r="BP254" s="49">
        <v>0</v>
      </c>
      <c r="BQ254" s="49">
        <v>0</v>
      </c>
      <c r="BR254" s="49">
        <v>0</v>
      </c>
      <c r="BS254" s="49">
        <v>0</v>
      </c>
      <c r="BT254" s="49">
        <v>0</v>
      </c>
      <c r="BU254" s="49">
        <v>0</v>
      </c>
      <c r="BV254" s="49">
        <v>0</v>
      </c>
      <c r="BW254" s="49">
        <v>0</v>
      </c>
      <c r="BX254" s="51">
        <f>'[1]4'!CZ249</f>
        <v>0</v>
      </c>
    </row>
    <row r="255" spans="1:76" s="62" customFormat="1">
      <c r="A255" s="53" t="s">
        <v>232</v>
      </c>
      <c r="B255" s="54" t="str">
        <f>'[1]4'!B250</f>
        <v>Приобретение автогидроподъемника</v>
      </c>
      <c r="C255" s="54" t="str">
        <f>'[1]4'!C250</f>
        <v>S_AT.2028.01</v>
      </c>
      <c r="D255" s="49">
        <v>0</v>
      </c>
      <c r="E255" s="51">
        <v>0</v>
      </c>
      <c r="F255" s="51">
        <v>0</v>
      </c>
      <c r="G255" s="51">
        <v>0</v>
      </c>
      <c r="H255" s="51">
        <v>0</v>
      </c>
      <c r="I255" s="51">
        <v>0</v>
      </c>
      <c r="J255" s="49">
        <v>0</v>
      </c>
      <c r="K255" s="51">
        <v>0</v>
      </c>
      <c r="L255" s="51">
        <v>0</v>
      </c>
      <c r="M255" s="51">
        <v>0</v>
      </c>
      <c r="N255" s="51">
        <v>0</v>
      </c>
      <c r="O255" s="51">
        <v>0</v>
      </c>
      <c r="P255" s="49">
        <v>0</v>
      </c>
      <c r="Q255" s="51">
        <v>0</v>
      </c>
      <c r="R255" s="51">
        <v>0</v>
      </c>
      <c r="S255" s="51">
        <v>0</v>
      </c>
      <c r="T255" s="51">
        <v>0</v>
      </c>
      <c r="U255" s="51">
        <v>0</v>
      </c>
      <c r="V255" s="49">
        <v>0</v>
      </c>
      <c r="W255" s="51">
        <v>0</v>
      </c>
      <c r="X255" s="51">
        <v>0</v>
      </c>
      <c r="Y255" s="51">
        <v>0</v>
      </c>
      <c r="Z255" s="51">
        <v>0</v>
      </c>
      <c r="AA255" s="51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f>'[1]5. 2026 г.'!M199</f>
        <v>0</v>
      </c>
      <c r="AJ255" s="49">
        <f>'[1]5. 2026 г.'!N199</f>
        <v>0</v>
      </c>
      <c r="AK255" s="49">
        <f>'[1]5. 2026 г.'!O199</f>
        <v>0</v>
      </c>
      <c r="AL255" s="49">
        <f>'[1]5. 2026 г.'!P199</f>
        <v>0</v>
      </c>
      <c r="AM255" s="49">
        <f>'[1]5. 2026 г.'!Q199</f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66">
        <v>0</v>
      </c>
      <c r="AX255" s="49">
        <v>0</v>
      </c>
      <c r="AY255" s="49">
        <v>0</v>
      </c>
      <c r="AZ255" s="49" t="s">
        <v>98</v>
      </c>
      <c r="BA255" s="49">
        <f>'[1]5. 2028 г.'!T186</f>
        <v>0</v>
      </c>
      <c r="BB255" s="49">
        <f>'[1]5. 2028 г.'!U186</f>
        <v>0</v>
      </c>
      <c r="BC255" s="49">
        <f>'[1]5. 2028 г.'!V186</f>
        <v>0</v>
      </c>
      <c r="BD255" s="49">
        <f>'[1]5. 2028 г.'!W186</f>
        <v>0</v>
      </c>
      <c r="BE255" s="49">
        <f>'[1]5. 2028 г.'!X186</f>
        <v>2</v>
      </c>
      <c r="BF255" s="49">
        <f>'[1]5. 2028 г.'!Y186</f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N255" s="49">
        <v>0</v>
      </c>
      <c r="BO255" s="49">
        <v>0</v>
      </c>
      <c r="BP255" s="49">
        <v>0</v>
      </c>
      <c r="BQ255" s="49">
        <v>0</v>
      </c>
      <c r="BR255" s="49">
        <v>0</v>
      </c>
      <c r="BS255" s="49">
        <v>0</v>
      </c>
      <c r="BT255" s="49">
        <v>0</v>
      </c>
      <c r="BU255" s="49">
        <v>0</v>
      </c>
      <c r="BV255" s="49">
        <v>0</v>
      </c>
      <c r="BW255" s="49">
        <v>0</v>
      </c>
      <c r="BX255" s="51">
        <f>'[1]4'!CZ250</f>
        <v>0</v>
      </c>
    </row>
    <row r="256" spans="1:76" s="64" customFormat="1">
      <c r="A256" s="53" t="s">
        <v>233</v>
      </c>
      <c r="B256" s="54" t="str">
        <f>'[1]4'!B251</f>
        <v xml:space="preserve">Приобретение легкового автомобиля </v>
      </c>
      <c r="C256" s="54" t="str">
        <f>'[1]4'!C251</f>
        <v>S_AT.2028.02</v>
      </c>
      <c r="D256" s="49">
        <v>0</v>
      </c>
      <c r="E256" s="51">
        <v>0</v>
      </c>
      <c r="F256" s="51">
        <v>0</v>
      </c>
      <c r="G256" s="51">
        <v>0</v>
      </c>
      <c r="H256" s="51">
        <v>0</v>
      </c>
      <c r="I256" s="51">
        <v>0</v>
      </c>
      <c r="J256" s="49">
        <v>0</v>
      </c>
      <c r="K256" s="51">
        <v>0</v>
      </c>
      <c r="L256" s="51">
        <v>0</v>
      </c>
      <c r="M256" s="51">
        <v>0</v>
      </c>
      <c r="N256" s="51">
        <v>0</v>
      </c>
      <c r="O256" s="51">
        <v>0</v>
      </c>
      <c r="P256" s="49">
        <v>0</v>
      </c>
      <c r="Q256" s="51">
        <v>0</v>
      </c>
      <c r="R256" s="51">
        <v>0</v>
      </c>
      <c r="S256" s="51">
        <v>0</v>
      </c>
      <c r="T256" s="51">
        <v>0</v>
      </c>
      <c r="U256" s="51">
        <v>0</v>
      </c>
      <c r="V256" s="49">
        <v>0</v>
      </c>
      <c r="W256" s="51">
        <v>0</v>
      </c>
      <c r="X256" s="51">
        <v>0</v>
      </c>
      <c r="Y256" s="51">
        <v>0</v>
      </c>
      <c r="Z256" s="51">
        <v>0</v>
      </c>
      <c r="AA256" s="51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f>'[1]5. 2027 г.'!M202</f>
        <v>0</v>
      </c>
      <c r="AV256" s="49">
        <f>'[1]5. 2027 г.'!N202</f>
        <v>0</v>
      </c>
      <c r="AW256" s="66">
        <f>'[1]5. 2027 г.'!O202</f>
        <v>0</v>
      </c>
      <c r="AX256" s="49">
        <f>'[1]5. 2027 г.'!P202</f>
        <v>0</v>
      </c>
      <c r="AY256" s="49">
        <f>'[1]5. 2027 г.'!Q202</f>
        <v>0</v>
      </c>
      <c r="AZ256" s="49" t="s">
        <v>98</v>
      </c>
      <c r="BA256" s="49">
        <f>'[1]5. 2028 г.'!T187</f>
        <v>0</v>
      </c>
      <c r="BB256" s="49">
        <f>'[1]5. 2028 г.'!U187</f>
        <v>0</v>
      </c>
      <c r="BC256" s="49">
        <f>'[1]5. 2028 г.'!V187</f>
        <v>0</v>
      </c>
      <c r="BD256" s="49">
        <f>'[1]5. 2028 г.'!W187</f>
        <v>0</v>
      </c>
      <c r="BE256" s="49">
        <f>'[1]5. 2028 г.'!X187</f>
        <v>5</v>
      </c>
      <c r="BF256" s="49">
        <f>'[1]5. 2028 г.'!Y187</f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N256" s="49">
        <v>0</v>
      </c>
      <c r="BO256" s="49">
        <v>0</v>
      </c>
      <c r="BP256" s="49">
        <v>0</v>
      </c>
      <c r="BQ256" s="49">
        <v>0</v>
      </c>
      <c r="BR256" s="49">
        <v>0</v>
      </c>
      <c r="BS256" s="49">
        <v>0</v>
      </c>
      <c r="BT256" s="49">
        <v>0</v>
      </c>
      <c r="BU256" s="49">
        <v>0</v>
      </c>
      <c r="BV256" s="49">
        <v>0</v>
      </c>
      <c r="BW256" s="49">
        <v>0</v>
      </c>
      <c r="BX256" s="51">
        <f>'[1]4'!CZ251</f>
        <v>0</v>
      </c>
    </row>
    <row r="257" spans="1:76" s="64" customFormat="1">
      <c r="A257" s="53" t="s">
        <v>234</v>
      </c>
      <c r="B257" s="54" t="str">
        <f>'[1]4'!B252</f>
        <v>Приобретение бригадного автомобиля</v>
      </c>
      <c r="C257" s="54" t="str">
        <f>'[1]4'!C252</f>
        <v>S_AT.2028.03</v>
      </c>
      <c r="D257" s="49">
        <v>0</v>
      </c>
      <c r="E257" s="51">
        <v>0</v>
      </c>
      <c r="F257" s="51">
        <v>0</v>
      </c>
      <c r="G257" s="51">
        <v>0</v>
      </c>
      <c r="H257" s="51">
        <v>0</v>
      </c>
      <c r="I257" s="51">
        <v>0</v>
      </c>
      <c r="J257" s="49">
        <v>0</v>
      </c>
      <c r="K257" s="51">
        <v>0</v>
      </c>
      <c r="L257" s="51">
        <v>0</v>
      </c>
      <c r="M257" s="51">
        <v>0</v>
      </c>
      <c r="N257" s="51">
        <v>0</v>
      </c>
      <c r="O257" s="51">
        <v>0</v>
      </c>
      <c r="P257" s="49">
        <v>0</v>
      </c>
      <c r="Q257" s="51">
        <v>0</v>
      </c>
      <c r="R257" s="51">
        <v>0</v>
      </c>
      <c r="S257" s="51">
        <v>0</v>
      </c>
      <c r="T257" s="51">
        <v>0</v>
      </c>
      <c r="U257" s="51">
        <v>0</v>
      </c>
      <c r="V257" s="49">
        <v>0</v>
      </c>
      <c r="W257" s="51">
        <v>0</v>
      </c>
      <c r="X257" s="51">
        <v>0</v>
      </c>
      <c r="Y257" s="51">
        <v>0</v>
      </c>
      <c r="Z257" s="51">
        <v>0</v>
      </c>
      <c r="AA257" s="51">
        <v>0</v>
      </c>
      <c r="AB257" s="49">
        <v>0</v>
      </c>
      <c r="AC257" s="49">
        <v>0</v>
      </c>
      <c r="AD257" s="49">
        <v>0</v>
      </c>
      <c r="AE257" s="49">
        <v>0</v>
      </c>
      <c r="AF257" s="49">
        <v>0</v>
      </c>
      <c r="AG257" s="49">
        <v>0</v>
      </c>
      <c r="AH257" s="49">
        <v>0</v>
      </c>
      <c r="AI257" s="49">
        <v>0</v>
      </c>
      <c r="AJ257" s="49">
        <v>0</v>
      </c>
      <c r="AK257" s="49">
        <v>0</v>
      </c>
      <c r="AL257" s="49">
        <v>0</v>
      </c>
      <c r="AM257" s="49">
        <v>0</v>
      </c>
      <c r="AN257" s="49">
        <v>0</v>
      </c>
      <c r="AO257" s="49">
        <v>0</v>
      </c>
      <c r="AP257" s="49">
        <v>0</v>
      </c>
      <c r="AQ257" s="49">
        <v>0</v>
      </c>
      <c r="AR257" s="49">
        <v>0</v>
      </c>
      <c r="AS257" s="49">
        <v>0</v>
      </c>
      <c r="AT257" s="49">
        <v>0</v>
      </c>
      <c r="AU257" s="49">
        <f>'[1]5. 2027 г.'!M203</f>
        <v>0</v>
      </c>
      <c r="AV257" s="49">
        <f>'[1]5. 2027 г.'!N203</f>
        <v>0</v>
      </c>
      <c r="AW257" s="66">
        <f>'[1]5. 2027 г.'!O203</f>
        <v>0</v>
      </c>
      <c r="AX257" s="49">
        <f>'[1]5. 2027 г.'!P203</f>
        <v>0</v>
      </c>
      <c r="AY257" s="49">
        <f>'[1]5. 2027 г.'!Q203</f>
        <v>0</v>
      </c>
      <c r="AZ257" s="49" t="s">
        <v>98</v>
      </c>
      <c r="BA257" s="49">
        <f>'[1]5. 2028 г.'!T188</f>
        <v>0</v>
      </c>
      <c r="BB257" s="49">
        <f>'[1]5. 2028 г.'!U188</f>
        <v>0</v>
      </c>
      <c r="BC257" s="49">
        <f>'[1]5. 2028 г.'!V188</f>
        <v>0</v>
      </c>
      <c r="BD257" s="49">
        <f>'[1]5. 2028 г.'!W188</f>
        <v>0</v>
      </c>
      <c r="BE257" s="49">
        <f>'[1]5. 2028 г.'!X188</f>
        <v>3</v>
      </c>
      <c r="BF257" s="49">
        <f>'[1]5. 2028 г.'!Y188</f>
        <v>0</v>
      </c>
      <c r="BG257" s="49">
        <v>0</v>
      </c>
      <c r="BH257" s="49">
        <v>0</v>
      </c>
      <c r="BI257" s="49">
        <v>0</v>
      </c>
      <c r="BJ257" s="49">
        <v>0</v>
      </c>
      <c r="BK257" s="49">
        <v>0</v>
      </c>
      <c r="BL257" s="49">
        <v>0</v>
      </c>
      <c r="BM257" s="49">
        <v>0</v>
      </c>
      <c r="BN257" s="49">
        <v>0</v>
      </c>
      <c r="BO257" s="49">
        <v>0</v>
      </c>
      <c r="BP257" s="49">
        <v>0</v>
      </c>
      <c r="BQ257" s="49">
        <v>0</v>
      </c>
      <c r="BR257" s="49">
        <v>0</v>
      </c>
      <c r="BS257" s="49">
        <v>0</v>
      </c>
      <c r="BT257" s="49">
        <v>0</v>
      </c>
      <c r="BU257" s="49">
        <v>0</v>
      </c>
      <c r="BV257" s="49">
        <v>0</v>
      </c>
      <c r="BW257" s="49">
        <v>0</v>
      </c>
      <c r="BX257" s="51">
        <f>'[1]4'!CZ252</f>
        <v>0</v>
      </c>
    </row>
    <row r="258" spans="1:76" s="64" customFormat="1">
      <c r="A258" s="53" t="s">
        <v>235</v>
      </c>
      <c r="B258" s="54" t="str">
        <f>'[1]4'!B253</f>
        <v>Приобретение КАМАЗа</v>
      </c>
      <c r="C258" s="54" t="str">
        <f>'[1]4'!C253</f>
        <v>S_AT.2028.04</v>
      </c>
      <c r="D258" s="49">
        <v>0</v>
      </c>
      <c r="E258" s="51">
        <v>0</v>
      </c>
      <c r="F258" s="51">
        <v>0</v>
      </c>
      <c r="G258" s="51">
        <v>0</v>
      </c>
      <c r="H258" s="51">
        <v>0</v>
      </c>
      <c r="I258" s="51">
        <v>0</v>
      </c>
      <c r="J258" s="49">
        <v>0</v>
      </c>
      <c r="K258" s="51">
        <v>0</v>
      </c>
      <c r="L258" s="51">
        <v>0</v>
      </c>
      <c r="M258" s="51">
        <v>0</v>
      </c>
      <c r="N258" s="51">
        <v>0</v>
      </c>
      <c r="O258" s="51">
        <v>0</v>
      </c>
      <c r="P258" s="49">
        <v>0</v>
      </c>
      <c r="Q258" s="51">
        <v>0</v>
      </c>
      <c r="R258" s="51">
        <v>0</v>
      </c>
      <c r="S258" s="51">
        <v>0</v>
      </c>
      <c r="T258" s="51">
        <v>0</v>
      </c>
      <c r="U258" s="51">
        <v>0</v>
      </c>
      <c r="V258" s="49">
        <v>0</v>
      </c>
      <c r="W258" s="51">
        <v>0</v>
      </c>
      <c r="X258" s="51">
        <v>0</v>
      </c>
      <c r="Y258" s="51">
        <v>0</v>
      </c>
      <c r="Z258" s="51">
        <v>0</v>
      </c>
      <c r="AA258" s="51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f>'[1]5. 2027 г.'!M204</f>
        <v>0</v>
      </c>
      <c r="AV258" s="49">
        <f>'[1]5. 2027 г.'!N204</f>
        <v>0</v>
      </c>
      <c r="AW258" s="66">
        <f>'[1]5. 2027 г.'!O204</f>
        <v>0</v>
      </c>
      <c r="AX258" s="49">
        <f>'[1]5. 2027 г.'!P204</f>
        <v>0</v>
      </c>
      <c r="AY258" s="49">
        <f>'[1]5. 2027 г.'!Q204</f>
        <v>0</v>
      </c>
      <c r="AZ258" s="49" t="s">
        <v>98</v>
      </c>
      <c r="BA258" s="49">
        <f>'[1]5. 2028 г.'!T189</f>
        <v>0</v>
      </c>
      <c r="BB258" s="49">
        <f>'[1]5. 2028 г.'!U189</f>
        <v>0</v>
      </c>
      <c r="BC258" s="49">
        <f>'[1]5. 2028 г.'!V189</f>
        <v>0</v>
      </c>
      <c r="BD258" s="49">
        <f>'[1]5. 2028 г.'!W189</f>
        <v>0</v>
      </c>
      <c r="BE258" s="49">
        <f>'[1]5. 2028 г.'!X189</f>
        <v>1</v>
      </c>
      <c r="BF258" s="49">
        <f>'[1]5. 2028 г.'!Y189</f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N258" s="49">
        <v>0</v>
      </c>
      <c r="BO258" s="49">
        <v>0</v>
      </c>
      <c r="BP258" s="49">
        <v>0</v>
      </c>
      <c r="BQ258" s="49">
        <v>0</v>
      </c>
      <c r="BR258" s="49">
        <v>0</v>
      </c>
      <c r="BS258" s="49">
        <v>0</v>
      </c>
      <c r="BT258" s="49">
        <v>0</v>
      </c>
      <c r="BU258" s="49">
        <v>0</v>
      </c>
      <c r="BV258" s="49">
        <v>0</v>
      </c>
      <c r="BW258" s="49">
        <v>0</v>
      </c>
      <c r="BX258" s="51">
        <f>'[1]4'!CZ253</f>
        <v>0</v>
      </c>
    </row>
    <row r="259" spans="1:76" s="64" customFormat="1">
      <c r="A259" s="53" t="s">
        <v>236</v>
      </c>
      <c r="B259" s="54" t="str">
        <f>'[1]4'!B254</f>
        <v xml:space="preserve">Покупка Легкового автомобиля </v>
      </c>
      <c r="C259" s="54" t="str">
        <f>'[1]4'!C254</f>
        <v>T_AT.2029.01</v>
      </c>
      <c r="D259" s="49">
        <v>0</v>
      </c>
      <c r="E259" s="51">
        <v>0</v>
      </c>
      <c r="F259" s="51">
        <v>0</v>
      </c>
      <c r="G259" s="51">
        <v>0</v>
      </c>
      <c r="H259" s="51">
        <v>0</v>
      </c>
      <c r="I259" s="51">
        <v>0</v>
      </c>
      <c r="J259" s="49">
        <v>0</v>
      </c>
      <c r="K259" s="51">
        <v>0</v>
      </c>
      <c r="L259" s="51">
        <v>0</v>
      </c>
      <c r="M259" s="51">
        <v>0</v>
      </c>
      <c r="N259" s="51">
        <v>0</v>
      </c>
      <c r="O259" s="51">
        <v>0</v>
      </c>
      <c r="P259" s="49">
        <v>0</v>
      </c>
      <c r="Q259" s="51">
        <v>0</v>
      </c>
      <c r="R259" s="51">
        <v>0</v>
      </c>
      <c r="S259" s="51">
        <v>0</v>
      </c>
      <c r="T259" s="51">
        <v>0</v>
      </c>
      <c r="U259" s="51">
        <v>0</v>
      </c>
      <c r="V259" s="49">
        <v>0</v>
      </c>
      <c r="W259" s="51">
        <v>0</v>
      </c>
      <c r="X259" s="51">
        <v>0</v>
      </c>
      <c r="Y259" s="51">
        <v>0</v>
      </c>
      <c r="Z259" s="51">
        <v>0</v>
      </c>
      <c r="AA259" s="51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f>'[1]5. 2027 г.'!M206</f>
        <v>0</v>
      </c>
      <c r="AV259" s="49">
        <f>'[1]5. 2027 г.'!N206</f>
        <v>0</v>
      </c>
      <c r="AW259" s="66">
        <f>'[1]5. 2027 г.'!O206</f>
        <v>0</v>
      </c>
      <c r="AX259" s="49">
        <f>'[1]5. 2027 г.'!P206</f>
        <v>0</v>
      </c>
      <c r="AY259" s="49">
        <f>'[1]5. 2027 г.'!Q206</f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 t="s">
        <v>98</v>
      </c>
      <c r="BM259" s="49">
        <f>'[1]5. 2029 г. '!T188</f>
        <v>0</v>
      </c>
      <c r="BN259" s="49">
        <f>'[1]5. 2029 г. '!U188</f>
        <v>0</v>
      </c>
      <c r="BO259" s="49">
        <f>'[1]5. 2029 г. '!V188</f>
        <v>0</v>
      </c>
      <c r="BP259" s="49">
        <f>'[1]5. 2029 г. '!W188</f>
        <v>0</v>
      </c>
      <c r="BQ259" s="49">
        <f>'[1]5. 2029 г. '!X188</f>
        <v>5</v>
      </c>
      <c r="BR259" s="49">
        <v>0</v>
      </c>
      <c r="BS259" s="49">
        <v>0</v>
      </c>
      <c r="BT259" s="49">
        <v>0</v>
      </c>
      <c r="BU259" s="49">
        <v>0</v>
      </c>
      <c r="BV259" s="49">
        <v>0</v>
      </c>
      <c r="BW259" s="49">
        <v>0</v>
      </c>
      <c r="BX259" s="51">
        <f>'[1]4'!CZ254</f>
        <v>0</v>
      </c>
    </row>
    <row r="260" spans="1:76" s="52" customFormat="1">
      <c r="A260" s="53" t="s">
        <v>237</v>
      </c>
      <c r="B260" s="54" t="str">
        <f>'[1]4'!B255</f>
        <v>Приобретение а/м ремонтной-мастерской</v>
      </c>
      <c r="C260" s="54" t="str">
        <f>'[1]4'!C255</f>
        <v>T_AT.2029.02</v>
      </c>
      <c r="D260" s="49">
        <v>0</v>
      </c>
      <c r="E260" s="51">
        <v>0</v>
      </c>
      <c r="F260" s="51">
        <v>0</v>
      </c>
      <c r="G260" s="51">
        <v>0</v>
      </c>
      <c r="H260" s="51">
        <v>0</v>
      </c>
      <c r="I260" s="51">
        <v>0</v>
      </c>
      <c r="J260" s="49">
        <v>0</v>
      </c>
      <c r="K260" s="51">
        <v>0</v>
      </c>
      <c r="L260" s="51">
        <v>0</v>
      </c>
      <c r="M260" s="51">
        <v>0</v>
      </c>
      <c r="N260" s="51">
        <v>0</v>
      </c>
      <c r="O260" s="51">
        <v>0</v>
      </c>
      <c r="P260" s="49">
        <v>0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49">
        <v>0</v>
      </c>
      <c r="W260" s="51">
        <v>0</v>
      </c>
      <c r="X260" s="51">
        <v>0</v>
      </c>
      <c r="Y260" s="51">
        <v>0</v>
      </c>
      <c r="Z260" s="51">
        <v>0</v>
      </c>
      <c r="AA260" s="51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66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 t="s">
        <v>98</v>
      </c>
      <c r="BM260" s="49">
        <f>'[1]5. 2029 г. '!T189</f>
        <v>0</v>
      </c>
      <c r="BN260" s="49">
        <f>'[1]5. 2029 г. '!U189</f>
        <v>0</v>
      </c>
      <c r="BO260" s="49">
        <f>'[1]5. 2029 г. '!V189</f>
        <v>0</v>
      </c>
      <c r="BP260" s="49">
        <f>'[1]5. 2029 г. '!W189</f>
        <v>0</v>
      </c>
      <c r="BQ260" s="49">
        <f>'[1]5. 2029 г. '!X189</f>
        <v>1</v>
      </c>
      <c r="BR260" s="49">
        <v>0</v>
      </c>
      <c r="BS260" s="49">
        <v>0</v>
      </c>
      <c r="BT260" s="49">
        <v>0</v>
      </c>
      <c r="BU260" s="49">
        <v>0</v>
      </c>
      <c r="BV260" s="49">
        <v>0</v>
      </c>
      <c r="BW260" s="49">
        <v>0</v>
      </c>
      <c r="BX260" s="51">
        <f>'[1]4'!CZ255</f>
        <v>0</v>
      </c>
    </row>
    <row r="261" spans="1:76" s="52" customFormat="1">
      <c r="A261" s="53" t="s">
        <v>238</v>
      </c>
      <c r="B261" s="54" t="str">
        <f>'[1]4'!B256</f>
        <v>Приобретение автогидроподъемника</v>
      </c>
      <c r="C261" s="54" t="str">
        <f>'[1]4'!C256</f>
        <v>T_AT.2029.03</v>
      </c>
      <c r="D261" s="49">
        <v>0</v>
      </c>
      <c r="E261" s="51">
        <v>0</v>
      </c>
      <c r="F261" s="51">
        <v>0</v>
      </c>
      <c r="G261" s="51">
        <v>0</v>
      </c>
      <c r="H261" s="51">
        <v>0</v>
      </c>
      <c r="I261" s="51">
        <v>0</v>
      </c>
      <c r="J261" s="49">
        <v>0</v>
      </c>
      <c r="K261" s="51">
        <v>0</v>
      </c>
      <c r="L261" s="51">
        <v>0</v>
      </c>
      <c r="M261" s="51">
        <v>0</v>
      </c>
      <c r="N261" s="51">
        <v>0</v>
      </c>
      <c r="O261" s="51">
        <v>0</v>
      </c>
      <c r="P261" s="49">
        <v>0</v>
      </c>
      <c r="Q261" s="51">
        <v>0</v>
      </c>
      <c r="R261" s="51">
        <v>0</v>
      </c>
      <c r="S261" s="51">
        <v>0</v>
      </c>
      <c r="T261" s="51">
        <v>0</v>
      </c>
      <c r="U261" s="51">
        <v>0</v>
      </c>
      <c r="V261" s="49">
        <v>0</v>
      </c>
      <c r="W261" s="51">
        <v>0</v>
      </c>
      <c r="X261" s="51">
        <v>0</v>
      </c>
      <c r="Y261" s="51">
        <v>0</v>
      </c>
      <c r="Z261" s="51">
        <v>0</v>
      </c>
      <c r="AA261" s="51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66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 t="s">
        <v>98</v>
      </c>
      <c r="BM261" s="49">
        <f>'[1]5. 2029 г. '!T190</f>
        <v>0</v>
      </c>
      <c r="BN261" s="49">
        <f>'[1]5. 2029 г. '!U190</f>
        <v>0</v>
      </c>
      <c r="BO261" s="49">
        <f>'[1]5. 2029 г. '!V190</f>
        <v>0</v>
      </c>
      <c r="BP261" s="49">
        <f>'[1]5. 2029 г. '!W190</f>
        <v>0</v>
      </c>
      <c r="BQ261" s="49">
        <f>'[1]5. 2029 г. '!X190</f>
        <v>1</v>
      </c>
      <c r="BR261" s="49">
        <v>0</v>
      </c>
      <c r="BS261" s="49">
        <v>0</v>
      </c>
      <c r="BT261" s="49">
        <v>0</v>
      </c>
      <c r="BU261" s="49">
        <v>0</v>
      </c>
      <c r="BV261" s="49">
        <v>0</v>
      </c>
      <c r="BW261" s="49">
        <v>0</v>
      </c>
      <c r="BX261" s="51">
        <f>'[1]4'!CZ256</f>
        <v>0</v>
      </c>
    </row>
    <row r="262" spans="1:76" s="64" customFormat="1">
      <c r="A262" s="53" t="s">
        <v>239</v>
      </c>
      <c r="B262" s="54" t="str">
        <f>'[1]4'!B257</f>
        <v>Приобретение бригадного автомобиля</v>
      </c>
      <c r="C262" s="54" t="str">
        <f>'[1]4'!C257</f>
        <v>T_AT.2029.04</v>
      </c>
      <c r="D262" s="49">
        <v>0</v>
      </c>
      <c r="E262" s="51">
        <v>0</v>
      </c>
      <c r="F262" s="51">
        <v>0</v>
      </c>
      <c r="G262" s="51">
        <v>0</v>
      </c>
      <c r="H262" s="51">
        <v>0</v>
      </c>
      <c r="I262" s="51">
        <v>0</v>
      </c>
      <c r="J262" s="49">
        <v>0</v>
      </c>
      <c r="K262" s="51">
        <v>0</v>
      </c>
      <c r="L262" s="51">
        <v>0</v>
      </c>
      <c r="M262" s="51">
        <v>0</v>
      </c>
      <c r="N262" s="51">
        <v>0</v>
      </c>
      <c r="O262" s="51">
        <v>0</v>
      </c>
      <c r="P262" s="49">
        <v>0</v>
      </c>
      <c r="Q262" s="51">
        <v>0</v>
      </c>
      <c r="R262" s="51">
        <v>0</v>
      </c>
      <c r="S262" s="51">
        <v>0</v>
      </c>
      <c r="T262" s="51">
        <v>0</v>
      </c>
      <c r="U262" s="51">
        <v>0</v>
      </c>
      <c r="V262" s="49">
        <v>0</v>
      </c>
      <c r="W262" s="51">
        <v>0</v>
      </c>
      <c r="X262" s="51">
        <v>0</v>
      </c>
      <c r="Y262" s="51">
        <v>0</v>
      </c>
      <c r="Z262" s="51">
        <v>0</v>
      </c>
      <c r="AA262" s="51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f>'[1]5. 2027 г.'!M209</f>
        <v>0</v>
      </c>
      <c r="AV262" s="49">
        <f>'[1]5. 2027 г.'!N209</f>
        <v>0</v>
      </c>
      <c r="AW262" s="66">
        <f>'[1]5. 2027 г.'!O209</f>
        <v>0</v>
      </c>
      <c r="AX262" s="49">
        <f>'[1]5. 2027 г.'!P209</f>
        <v>0</v>
      </c>
      <c r="AY262" s="49">
        <f>'[1]5. 2027 г.'!Q209</f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 t="s">
        <v>98</v>
      </c>
      <c r="BM262" s="49">
        <f>'[1]5. 2029 г. '!T191</f>
        <v>0</v>
      </c>
      <c r="BN262" s="49">
        <f>'[1]5. 2029 г. '!U191</f>
        <v>0</v>
      </c>
      <c r="BO262" s="49">
        <f>'[1]5. 2029 г. '!V191</f>
        <v>0</v>
      </c>
      <c r="BP262" s="49">
        <f>'[1]5. 2029 г. '!W191</f>
        <v>0</v>
      </c>
      <c r="BQ262" s="49">
        <f>'[1]5. 2029 г. '!X191</f>
        <v>3</v>
      </c>
      <c r="BR262" s="49">
        <v>0</v>
      </c>
      <c r="BS262" s="49">
        <v>0</v>
      </c>
      <c r="BT262" s="49">
        <v>0</v>
      </c>
      <c r="BU262" s="49">
        <v>0</v>
      </c>
      <c r="BV262" s="49">
        <v>0</v>
      </c>
      <c r="BW262" s="49">
        <v>0</v>
      </c>
      <c r="BX262" s="51">
        <f>'[1]4'!CZ257</f>
        <v>0</v>
      </c>
    </row>
    <row r="263" spans="1:76" s="52" customFormat="1">
      <c r="A263" s="53" t="s">
        <v>240</v>
      </c>
      <c r="B263" s="54" t="str">
        <f>'[1]4'!B258</f>
        <v>Приобретение тягача</v>
      </c>
      <c r="C263" s="54" t="str">
        <f>'[1]4'!C258</f>
        <v>T_AT.2029.05</v>
      </c>
      <c r="D263" s="49">
        <v>0</v>
      </c>
      <c r="E263" s="51">
        <v>0</v>
      </c>
      <c r="F263" s="51">
        <v>0</v>
      </c>
      <c r="G263" s="51">
        <v>0</v>
      </c>
      <c r="H263" s="51">
        <v>0</v>
      </c>
      <c r="I263" s="51">
        <v>0</v>
      </c>
      <c r="J263" s="49">
        <v>0</v>
      </c>
      <c r="K263" s="51">
        <v>0</v>
      </c>
      <c r="L263" s="51">
        <v>0</v>
      </c>
      <c r="M263" s="51">
        <v>0</v>
      </c>
      <c r="N263" s="51">
        <v>0</v>
      </c>
      <c r="O263" s="51">
        <v>0</v>
      </c>
      <c r="P263" s="49">
        <v>0</v>
      </c>
      <c r="Q263" s="51">
        <v>0</v>
      </c>
      <c r="R263" s="51">
        <v>0</v>
      </c>
      <c r="S263" s="51">
        <v>0</v>
      </c>
      <c r="T263" s="51">
        <v>0</v>
      </c>
      <c r="U263" s="51">
        <v>0</v>
      </c>
      <c r="V263" s="49">
        <v>0</v>
      </c>
      <c r="W263" s="51">
        <v>0</v>
      </c>
      <c r="X263" s="51">
        <v>0</v>
      </c>
      <c r="Y263" s="51">
        <v>0</v>
      </c>
      <c r="Z263" s="51">
        <v>0</v>
      </c>
      <c r="AA263" s="51">
        <v>0</v>
      </c>
      <c r="AB263" s="49">
        <v>0</v>
      </c>
      <c r="AC263" s="49">
        <v>0</v>
      </c>
      <c r="AD263" s="49">
        <v>0</v>
      </c>
      <c r="AE263" s="49">
        <v>0</v>
      </c>
      <c r="AF263" s="49">
        <v>0</v>
      </c>
      <c r="AG263" s="49">
        <v>0</v>
      </c>
      <c r="AH263" s="49">
        <v>0</v>
      </c>
      <c r="AI263" s="49">
        <v>0</v>
      </c>
      <c r="AJ263" s="49">
        <v>0</v>
      </c>
      <c r="AK263" s="49">
        <v>0</v>
      </c>
      <c r="AL263" s="49">
        <v>0</v>
      </c>
      <c r="AM263" s="49">
        <v>0</v>
      </c>
      <c r="AN263" s="49">
        <v>0</v>
      </c>
      <c r="AO263" s="49">
        <v>0</v>
      </c>
      <c r="AP263" s="49">
        <v>0</v>
      </c>
      <c r="AQ263" s="49">
        <v>0</v>
      </c>
      <c r="AR263" s="49">
        <v>0</v>
      </c>
      <c r="AS263" s="49">
        <v>0</v>
      </c>
      <c r="AT263" s="49">
        <v>0</v>
      </c>
      <c r="AU263" s="49">
        <v>0</v>
      </c>
      <c r="AV263" s="49">
        <v>0</v>
      </c>
      <c r="AW263" s="66">
        <v>0</v>
      </c>
      <c r="AX263" s="49">
        <v>0</v>
      </c>
      <c r="AY263" s="49">
        <v>0</v>
      </c>
      <c r="AZ263" s="49">
        <v>0</v>
      </c>
      <c r="BA263" s="49">
        <v>0</v>
      </c>
      <c r="BB263" s="49">
        <v>0</v>
      </c>
      <c r="BC263" s="49">
        <v>0</v>
      </c>
      <c r="BD263" s="49">
        <v>0</v>
      </c>
      <c r="BE263" s="49">
        <v>0</v>
      </c>
      <c r="BF263" s="49">
        <v>0</v>
      </c>
      <c r="BG263" s="49">
        <v>0</v>
      </c>
      <c r="BH263" s="49">
        <v>0</v>
      </c>
      <c r="BI263" s="49">
        <v>0</v>
      </c>
      <c r="BJ263" s="49">
        <v>0</v>
      </c>
      <c r="BK263" s="49">
        <v>0</v>
      </c>
      <c r="BL263" s="49" t="s">
        <v>98</v>
      </c>
      <c r="BM263" s="49">
        <f>'[1]5. 2029 г. '!T192</f>
        <v>0</v>
      </c>
      <c r="BN263" s="49">
        <f>'[1]5. 2029 г. '!U192</f>
        <v>0</v>
      </c>
      <c r="BO263" s="49">
        <f>'[1]5. 2029 г. '!V192</f>
        <v>0</v>
      </c>
      <c r="BP263" s="49">
        <f>'[1]5. 2029 г. '!W192</f>
        <v>0</v>
      </c>
      <c r="BQ263" s="49">
        <f>'[1]5. 2029 г. '!X192</f>
        <v>1</v>
      </c>
      <c r="BR263" s="49">
        <v>0</v>
      </c>
      <c r="BS263" s="49">
        <v>0</v>
      </c>
      <c r="BT263" s="49">
        <v>0</v>
      </c>
      <c r="BU263" s="49">
        <v>0</v>
      </c>
      <c r="BV263" s="49">
        <v>0</v>
      </c>
      <c r="BW263" s="49">
        <v>0</v>
      </c>
      <c r="BX263" s="51">
        <f>'[1]4'!CZ258</f>
        <v>0</v>
      </c>
    </row>
    <row r="264" spans="1:76" s="52" customFormat="1">
      <c r="A264" s="53" t="s">
        <v>241</v>
      </c>
      <c r="B264" s="54" t="str">
        <f>'[1]4'!B259</f>
        <v>Приобретение  бортового полуприцепа</v>
      </c>
      <c r="C264" s="54" t="str">
        <f>'[1]4'!C259</f>
        <v>T_AT.2029.06</v>
      </c>
      <c r="D264" s="49">
        <v>0</v>
      </c>
      <c r="E264" s="51">
        <v>0</v>
      </c>
      <c r="F264" s="51">
        <v>0</v>
      </c>
      <c r="G264" s="51">
        <v>0</v>
      </c>
      <c r="H264" s="51">
        <v>0</v>
      </c>
      <c r="I264" s="51">
        <v>0</v>
      </c>
      <c r="J264" s="49">
        <v>0</v>
      </c>
      <c r="K264" s="51">
        <v>0</v>
      </c>
      <c r="L264" s="51">
        <v>0</v>
      </c>
      <c r="M264" s="51">
        <v>0</v>
      </c>
      <c r="N264" s="51">
        <v>0</v>
      </c>
      <c r="O264" s="51">
        <v>0</v>
      </c>
      <c r="P264" s="49">
        <v>0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49">
        <v>0</v>
      </c>
      <c r="W264" s="51">
        <v>0</v>
      </c>
      <c r="X264" s="51">
        <v>0</v>
      </c>
      <c r="Y264" s="51">
        <v>0</v>
      </c>
      <c r="Z264" s="51">
        <v>0</v>
      </c>
      <c r="AA264" s="51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66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 t="s">
        <v>98</v>
      </c>
      <c r="BM264" s="49">
        <f>'[1]5. 2029 г. '!T193</f>
        <v>0</v>
      </c>
      <c r="BN264" s="49">
        <f>'[1]5. 2029 г. '!U193</f>
        <v>0</v>
      </c>
      <c r="BO264" s="49">
        <f>'[1]5. 2029 г. '!V193</f>
        <v>0</v>
      </c>
      <c r="BP264" s="49">
        <f>'[1]5. 2029 г. '!W193</f>
        <v>0</v>
      </c>
      <c r="BQ264" s="49">
        <f>'[1]5. 2029 г. '!X193</f>
        <v>1</v>
      </c>
      <c r="BR264" s="49">
        <v>0</v>
      </c>
      <c r="BS264" s="49">
        <v>0</v>
      </c>
      <c r="BT264" s="49">
        <v>0</v>
      </c>
      <c r="BU264" s="49">
        <v>0</v>
      </c>
      <c r="BV264" s="49">
        <v>0</v>
      </c>
      <c r="BW264" s="49">
        <v>0</v>
      </c>
      <c r="BX264" s="51">
        <f>'[1]4'!CZ259</f>
        <v>0</v>
      </c>
    </row>
    <row r="265" spans="1:76" s="52" customFormat="1" hidden="1">
      <c r="A265" s="53" t="s">
        <v>242</v>
      </c>
      <c r="B265" s="54"/>
      <c r="C265" s="54"/>
      <c r="D265" s="49">
        <v>0</v>
      </c>
      <c r="E265" s="51">
        <v>0</v>
      </c>
      <c r="F265" s="51">
        <v>0</v>
      </c>
      <c r="G265" s="51">
        <v>0</v>
      </c>
      <c r="H265" s="51">
        <v>0</v>
      </c>
      <c r="I265" s="51">
        <v>0</v>
      </c>
      <c r="J265" s="49">
        <v>0</v>
      </c>
      <c r="K265" s="51">
        <v>0</v>
      </c>
      <c r="L265" s="51">
        <v>0</v>
      </c>
      <c r="M265" s="51">
        <v>0</v>
      </c>
      <c r="N265" s="51">
        <v>0</v>
      </c>
      <c r="O265" s="51">
        <v>0</v>
      </c>
      <c r="P265" s="49">
        <v>0</v>
      </c>
      <c r="Q265" s="51">
        <v>0</v>
      </c>
      <c r="R265" s="51">
        <v>0</v>
      </c>
      <c r="S265" s="51">
        <v>0</v>
      </c>
      <c r="T265" s="51">
        <v>0</v>
      </c>
      <c r="U265" s="51">
        <v>0</v>
      </c>
      <c r="V265" s="49">
        <v>0</v>
      </c>
      <c r="W265" s="51">
        <v>0</v>
      </c>
      <c r="X265" s="51">
        <v>0</v>
      </c>
      <c r="Y265" s="51">
        <v>0</v>
      </c>
      <c r="Z265" s="51">
        <v>0</v>
      </c>
      <c r="AA265" s="51">
        <v>0</v>
      </c>
      <c r="AB265" s="49">
        <v>0</v>
      </c>
      <c r="AC265" s="49">
        <v>0</v>
      </c>
      <c r="AD265" s="49">
        <v>0</v>
      </c>
      <c r="AE265" s="49">
        <v>0</v>
      </c>
      <c r="AF265" s="49">
        <v>0</v>
      </c>
      <c r="AG265" s="49">
        <v>0</v>
      </c>
      <c r="AH265" s="49">
        <v>0</v>
      </c>
      <c r="AI265" s="49">
        <v>0</v>
      </c>
      <c r="AJ265" s="49">
        <v>0</v>
      </c>
      <c r="AK265" s="49">
        <v>0</v>
      </c>
      <c r="AL265" s="49">
        <v>0</v>
      </c>
      <c r="AM265" s="49">
        <v>0</v>
      </c>
      <c r="AN265" s="49">
        <v>0</v>
      </c>
      <c r="AO265" s="49">
        <v>0</v>
      </c>
      <c r="AP265" s="49">
        <v>0</v>
      </c>
      <c r="AQ265" s="49">
        <v>0</v>
      </c>
      <c r="AR265" s="49">
        <v>0</v>
      </c>
      <c r="AS265" s="49">
        <v>0</v>
      </c>
      <c r="AT265" s="49">
        <v>0</v>
      </c>
      <c r="AU265" s="49">
        <v>0</v>
      </c>
      <c r="AV265" s="49">
        <v>0</v>
      </c>
      <c r="AW265" s="66">
        <v>0</v>
      </c>
      <c r="AX265" s="49">
        <v>0</v>
      </c>
      <c r="AY265" s="49">
        <v>0</v>
      </c>
      <c r="AZ265" s="49">
        <v>0</v>
      </c>
      <c r="BA265" s="49">
        <v>0</v>
      </c>
      <c r="BB265" s="49">
        <v>0</v>
      </c>
      <c r="BC265" s="49">
        <v>0</v>
      </c>
      <c r="BD265" s="49">
        <v>0</v>
      </c>
      <c r="BE265" s="49">
        <v>0</v>
      </c>
      <c r="BF265" s="49">
        <v>0</v>
      </c>
      <c r="BG265" s="49">
        <v>0</v>
      </c>
      <c r="BH265" s="49">
        <v>0</v>
      </c>
      <c r="BI265" s="49">
        <v>0</v>
      </c>
      <c r="BJ265" s="49">
        <v>0</v>
      </c>
      <c r="BK265" s="49">
        <v>0</v>
      </c>
      <c r="BL265" s="49">
        <v>0</v>
      </c>
      <c r="BM265" s="49">
        <v>0</v>
      </c>
      <c r="BN265" s="49">
        <v>0</v>
      </c>
      <c r="BO265" s="49">
        <v>0</v>
      </c>
      <c r="BP265" s="49">
        <v>0</v>
      </c>
      <c r="BQ265" s="49">
        <v>0</v>
      </c>
      <c r="BR265" s="49">
        <v>0</v>
      </c>
      <c r="BS265" s="49">
        <v>0</v>
      </c>
      <c r="BT265" s="49">
        <v>0</v>
      </c>
      <c r="BU265" s="49">
        <v>0</v>
      </c>
      <c r="BV265" s="49">
        <v>0</v>
      </c>
      <c r="BW265" s="49">
        <v>0</v>
      </c>
      <c r="BX265" s="51"/>
    </row>
    <row r="266" spans="1:76" s="52" customFormat="1" hidden="1">
      <c r="A266" s="53" t="s">
        <v>243</v>
      </c>
      <c r="B266" s="54"/>
      <c r="C266" s="54"/>
      <c r="D266" s="49">
        <v>0</v>
      </c>
      <c r="E266" s="51">
        <v>0</v>
      </c>
      <c r="F266" s="51">
        <v>0</v>
      </c>
      <c r="G266" s="51">
        <v>0</v>
      </c>
      <c r="H266" s="51">
        <v>0</v>
      </c>
      <c r="I266" s="51">
        <v>0</v>
      </c>
      <c r="J266" s="49">
        <v>0</v>
      </c>
      <c r="K266" s="51">
        <v>0</v>
      </c>
      <c r="L266" s="51">
        <v>0</v>
      </c>
      <c r="M266" s="51">
        <v>0</v>
      </c>
      <c r="N266" s="51">
        <v>0</v>
      </c>
      <c r="O266" s="51">
        <v>0</v>
      </c>
      <c r="P266" s="49">
        <v>0</v>
      </c>
      <c r="Q266" s="51">
        <v>0</v>
      </c>
      <c r="R266" s="51">
        <v>0</v>
      </c>
      <c r="S266" s="51">
        <v>0</v>
      </c>
      <c r="T266" s="51">
        <v>0</v>
      </c>
      <c r="U266" s="51">
        <v>0</v>
      </c>
      <c r="V266" s="49">
        <v>0</v>
      </c>
      <c r="W266" s="51">
        <v>0</v>
      </c>
      <c r="X266" s="51">
        <v>0</v>
      </c>
      <c r="Y266" s="51">
        <v>0</v>
      </c>
      <c r="Z266" s="51">
        <v>0</v>
      </c>
      <c r="AA266" s="51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66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N266" s="49">
        <v>0</v>
      </c>
      <c r="BO266" s="49">
        <v>0</v>
      </c>
      <c r="BP266" s="49">
        <v>0</v>
      </c>
      <c r="BQ266" s="49">
        <v>0</v>
      </c>
      <c r="BR266" s="49">
        <v>0</v>
      </c>
      <c r="BS266" s="49">
        <v>0</v>
      </c>
      <c r="BT266" s="49">
        <v>0</v>
      </c>
      <c r="BU266" s="49">
        <v>0</v>
      </c>
      <c r="BV266" s="49">
        <v>0</v>
      </c>
      <c r="BW266" s="49">
        <v>0</v>
      </c>
      <c r="BX266" s="51"/>
    </row>
    <row r="267" spans="1:76" s="52" customFormat="1" hidden="1">
      <c r="A267" s="53" t="s">
        <v>238</v>
      </c>
      <c r="B267" s="54" t="e">
        <f>'[1]4'!#REF!</f>
        <v>#REF!</v>
      </c>
      <c r="C267" s="54" t="e">
        <f>'[1]4'!#REF!</f>
        <v>#REF!</v>
      </c>
      <c r="D267" s="49">
        <v>0</v>
      </c>
      <c r="E267" s="51">
        <v>0</v>
      </c>
      <c r="F267" s="51">
        <v>0</v>
      </c>
      <c r="G267" s="51">
        <v>0</v>
      </c>
      <c r="H267" s="51">
        <v>0</v>
      </c>
      <c r="I267" s="51">
        <v>0</v>
      </c>
      <c r="J267" s="49">
        <v>0</v>
      </c>
      <c r="K267" s="51">
        <v>0</v>
      </c>
      <c r="L267" s="51">
        <v>0</v>
      </c>
      <c r="M267" s="51">
        <v>0</v>
      </c>
      <c r="N267" s="51">
        <v>0</v>
      </c>
      <c r="O267" s="51">
        <v>0</v>
      </c>
      <c r="P267" s="49">
        <v>0</v>
      </c>
      <c r="Q267" s="51">
        <v>0</v>
      </c>
      <c r="R267" s="51">
        <v>0</v>
      </c>
      <c r="S267" s="51">
        <v>0</v>
      </c>
      <c r="T267" s="51">
        <v>0</v>
      </c>
      <c r="U267" s="51">
        <v>0</v>
      </c>
      <c r="V267" s="49">
        <v>0</v>
      </c>
      <c r="W267" s="51">
        <v>0</v>
      </c>
      <c r="X267" s="51">
        <v>0</v>
      </c>
      <c r="Y267" s="51">
        <v>0</v>
      </c>
      <c r="Z267" s="51">
        <v>0</v>
      </c>
      <c r="AA267" s="51">
        <v>0</v>
      </c>
      <c r="AB267" s="49">
        <v>0</v>
      </c>
      <c r="AC267" s="49">
        <v>0</v>
      </c>
      <c r="AD267" s="49">
        <v>0</v>
      </c>
      <c r="AE267" s="49">
        <v>0</v>
      </c>
      <c r="AF267" s="49">
        <v>0</v>
      </c>
      <c r="AG267" s="49">
        <v>0</v>
      </c>
      <c r="AH267" s="49">
        <v>0</v>
      </c>
      <c r="AI267" s="49">
        <v>0</v>
      </c>
      <c r="AJ267" s="49">
        <v>0</v>
      </c>
      <c r="AK267" s="49">
        <v>0</v>
      </c>
      <c r="AL267" s="49">
        <v>0</v>
      </c>
      <c r="AM267" s="49">
        <v>0</v>
      </c>
      <c r="AN267" s="49">
        <v>0</v>
      </c>
      <c r="AO267" s="49">
        <v>0</v>
      </c>
      <c r="AP267" s="49">
        <v>0</v>
      </c>
      <c r="AQ267" s="49">
        <v>0</v>
      </c>
      <c r="AR267" s="49">
        <v>0</v>
      </c>
      <c r="AS267" s="49">
        <v>0</v>
      </c>
      <c r="AT267" s="49">
        <v>0</v>
      </c>
      <c r="AU267" s="49">
        <v>0</v>
      </c>
      <c r="AV267" s="49">
        <v>0</v>
      </c>
      <c r="AW267" s="66">
        <v>0</v>
      </c>
      <c r="AX267" s="49">
        <v>0</v>
      </c>
      <c r="AY267" s="49">
        <v>0</v>
      </c>
      <c r="AZ267" s="49">
        <v>0</v>
      </c>
      <c r="BA267" s="49">
        <v>0</v>
      </c>
      <c r="BB267" s="49">
        <v>0</v>
      </c>
      <c r="BC267" s="49">
        <v>0</v>
      </c>
      <c r="BD267" s="49">
        <v>0</v>
      </c>
      <c r="BE267" s="49">
        <v>0</v>
      </c>
      <c r="BF267" s="49">
        <v>0</v>
      </c>
      <c r="BG267" s="49">
        <v>0</v>
      </c>
      <c r="BH267" s="49">
        <v>0</v>
      </c>
      <c r="BI267" s="49">
        <v>0</v>
      </c>
      <c r="BJ267" s="49">
        <v>0</v>
      </c>
      <c r="BK267" s="49">
        <v>0</v>
      </c>
      <c r="BL267" s="49">
        <v>0</v>
      </c>
      <c r="BM267" s="49">
        <v>0</v>
      </c>
      <c r="BN267" s="49">
        <v>0</v>
      </c>
      <c r="BO267" s="49">
        <v>0</v>
      </c>
      <c r="BP267" s="49">
        <v>0</v>
      </c>
      <c r="BQ267" s="49">
        <v>0</v>
      </c>
      <c r="BR267" s="49">
        <v>0</v>
      </c>
      <c r="BS267" s="49">
        <v>0</v>
      </c>
      <c r="BT267" s="49">
        <v>0</v>
      </c>
      <c r="BU267" s="49">
        <v>0</v>
      </c>
      <c r="BV267" s="49">
        <v>0</v>
      </c>
      <c r="BW267" s="49">
        <v>0</v>
      </c>
      <c r="BX267" s="51"/>
    </row>
    <row r="268" spans="1:76" s="52" customFormat="1" hidden="1">
      <c r="A268" s="53" t="s">
        <v>239</v>
      </c>
      <c r="B268" s="54">
        <f>'[1]4'!B260</f>
        <v>0</v>
      </c>
      <c r="C268" s="54">
        <f>'[1]4'!C260</f>
        <v>0</v>
      </c>
      <c r="D268" s="49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49">
        <v>0</v>
      </c>
      <c r="K268" s="51">
        <v>0</v>
      </c>
      <c r="L268" s="51">
        <v>0</v>
      </c>
      <c r="M268" s="51">
        <v>0</v>
      </c>
      <c r="N268" s="51">
        <v>0</v>
      </c>
      <c r="O268" s="51">
        <v>0</v>
      </c>
      <c r="P268" s="49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49">
        <v>0</v>
      </c>
      <c r="W268" s="51">
        <v>0</v>
      </c>
      <c r="X268" s="51">
        <v>0</v>
      </c>
      <c r="Y268" s="51">
        <v>0</v>
      </c>
      <c r="Z268" s="51">
        <v>0</v>
      </c>
      <c r="AA268" s="51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66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N268" s="49">
        <v>0</v>
      </c>
      <c r="BO268" s="49">
        <v>0</v>
      </c>
      <c r="BP268" s="49">
        <v>0</v>
      </c>
      <c r="BQ268" s="49">
        <v>0</v>
      </c>
      <c r="BR268" s="49">
        <v>0</v>
      </c>
      <c r="BS268" s="49">
        <v>0</v>
      </c>
      <c r="BT268" s="49">
        <v>0</v>
      </c>
      <c r="BU268" s="49">
        <v>0</v>
      </c>
      <c r="BV268" s="49">
        <v>0</v>
      </c>
      <c r="BW268" s="49">
        <v>0</v>
      </c>
      <c r="BX268" s="51"/>
    </row>
    <row r="269" spans="1:76" s="46" customFormat="1">
      <c r="A269" s="39" t="s">
        <v>244</v>
      </c>
      <c r="B269" s="40" t="str">
        <f>'[1]4'!B261</f>
        <v>Приобретение прочих основных средств</v>
      </c>
      <c r="C269" s="45" t="s">
        <v>27</v>
      </c>
      <c r="D269" s="42">
        <v>0</v>
      </c>
      <c r="E269" s="43">
        <f>SUM(E270:E284)</f>
        <v>0</v>
      </c>
      <c r="F269" s="43">
        <f>SUM(F270:F284)</f>
        <v>0</v>
      </c>
      <c r="G269" s="43">
        <f>SUM(G270:G284)</f>
        <v>0</v>
      </c>
      <c r="H269" s="43">
        <f>SUM(H270:H284)</f>
        <v>0</v>
      </c>
      <c r="I269" s="43">
        <f>SUM(I270:I284)</f>
        <v>0</v>
      </c>
      <c r="J269" s="42">
        <v>0</v>
      </c>
      <c r="K269" s="43">
        <f t="shared" ref="K269:BV269" si="27">SUM(K270:K284)</f>
        <v>0</v>
      </c>
      <c r="L269" s="43">
        <f t="shared" si="27"/>
        <v>0</v>
      </c>
      <c r="M269" s="43">
        <f t="shared" si="27"/>
        <v>0</v>
      </c>
      <c r="N269" s="43">
        <f t="shared" si="27"/>
        <v>0</v>
      </c>
      <c r="O269" s="43">
        <f t="shared" si="27"/>
        <v>0</v>
      </c>
      <c r="P269" s="43">
        <f t="shared" si="27"/>
        <v>0</v>
      </c>
      <c r="Q269" s="43">
        <f t="shared" si="27"/>
        <v>0</v>
      </c>
      <c r="R269" s="43">
        <f t="shared" si="27"/>
        <v>0</v>
      </c>
      <c r="S269" s="43">
        <f t="shared" si="27"/>
        <v>0</v>
      </c>
      <c r="T269" s="43">
        <f t="shared" si="27"/>
        <v>0</v>
      </c>
      <c r="U269" s="43">
        <f t="shared" si="27"/>
        <v>17</v>
      </c>
      <c r="V269" s="43">
        <f t="shared" si="27"/>
        <v>0</v>
      </c>
      <c r="W269" s="43">
        <f t="shared" si="27"/>
        <v>0</v>
      </c>
      <c r="X269" s="43">
        <f t="shared" si="27"/>
        <v>0</v>
      </c>
      <c r="Y269" s="43">
        <f t="shared" si="27"/>
        <v>0</v>
      </c>
      <c r="Z269" s="43">
        <f t="shared" si="27"/>
        <v>0</v>
      </c>
      <c r="AA269" s="43">
        <f t="shared" si="27"/>
        <v>32</v>
      </c>
      <c r="AB269" s="43">
        <f t="shared" si="27"/>
        <v>0</v>
      </c>
      <c r="AC269" s="43">
        <f t="shared" si="27"/>
        <v>0</v>
      </c>
      <c r="AD269" s="43">
        <f t="shared" si="27"/>
        <v>0</v>
      </c>
      <c r="AE269" s="43">
        <f t="shared" si="27"/>
        <v>0</v>
      </c>
      <c r="AF269" s="43">
        <f t="shared" si="27"/>
        <v>0</v>
      </c>
      <c r="AG269" s="43">
        <f t="shared" si="27"/>
        <v>13</v>
      </c>
      <c r="AH269" s="43">
        <f t="shared" si="27"/>
        <v>0</v>
      </c>
      <c r="AI269" s="43">
        <f t="shared" si="27"/>
        <v>0</v>
      </c>
      <c r="AJ269" s="43">
        <f t="shared" si="27"/>
        <v>0</v>
      </c>
      <c r="AK269" s="43">
        <f t="shared" si="27"/>
        <v>0</v>
      </c>
      <c r="AL269" s="43">
        <f t="shared" si="27"/>
        <v>0</v>
      </c>
      <c r="AM269" s="43">
        <f t="shared" si="27"/>
        <v>17</v>
      </c>
      <c r="AN269" s="43">
        <f t="shared" si="27"/>
        <v>0</v>
      </c>
      <c r="AO269" s="43">
        <f t="shared" si="27"/>
        <v>0</v>
      </c>
      <c r="AP269" s="43">
        <f t="shared" si="27"/>
        <v>0</v>
      </c>
      <c r="AQ269" s="43">
        <f t="shared" si="27"/>
        <v>0</v>
      </c>
      <c r="AR269" s="43">
        <f t="shared" si="27"/>
        <v>0</v>
      </c>
      <c r="AS269" s="43">
        <f t="shared" si="27"/>
        <v>9</v>
      </c>
      <c r="AT269" s="43">
        <f t="shared" si="27"/>
        <v>0</v>
      </c>
      <c r="AU269" s="43">
        <f t="shared" si="27"/>
        <v>0</v>
      </c>
      <c r="AV269" s="43">
        <f t="shared" si="27"/>
        <v>0</v>
      </c>
      <c r="AW269" s="44">
        <f t="shared" si="27"/>
        <v>0</v>
      </c>
      <c r="AX269" s="43">
        <f t="shared" si="27"/>
        <v>0</v>
      </c>
      <c r="AY269" s="43">
        <f t="shared" si="27"/>
        <v>25</v>
      </c>
      <c r="AZ269" s="43">
        <f t="shared" si="27"/>
        <v>0</v>
      </c>
      <c r="BA269" s="43">
        <f t="shared" si="27"/>
        <v>0</v>
      </c>
      <c r="BB269" s="43">
        <f t="shared" si="27"/>
        <v>0</v>
      </c>
      <c r="BC269" s="43">
        <f t="shared" si="27"/>
        <v>0</v>
      </c>
      <c r="BD269" s="43">
        <f t="shared" si="27"/>
        <v>0</v>
      </c>
      <c r="BE269" s="43">
        <f t="shared" si="27"/>
        <v>52</v>
      </c>
      <c r="BF269" s="43">
        <f t="shared" si="27"/>
        <v>0</v>
      </c>
      <c r="BG269" s="43">
        <f t="shared" si="27"/>
        <v>0</v>
      </c>
      <c r="BH269" s="43">
        <f t="shared" si="27"/>
        <v>0</v>
      </c>
      <c r="BI269" s="43">
        <f t="shared" si="27"/>
        <v>0</v>
      </c>
      <c r="BJ269" s="43">
        <f t="shared" si="27"/>
        <v>0</v>
      </c>
      <c r="BK269" s="43">
        <f t="shared" si="27"/>
        <v>0</v>
      </c>
      <c r="BL269" s="43">
        <f t="shared" si="27"/>
        <v>0</v>
      </c>
      <c r="BM269" s="43">
        <f t="shared" si="27"/>
        <v>0</v>
      </c>
      <c r="BN269" s="43">
        <f t="shared" si="27"/>
        <v>0</v>
      </c>
      <c r="BO269" s="43">
        <f t="shared" si="27"/>
        <v>0</v>
      </c>
      <c r="BP269" s="43">
        <f t="shared" si="27"/>
        <v>0</v>
      </c>
      <c r="BQ269" s="43">
        <f t="shared" si="27"/>
        <v>67</v>
      </c>
      <c r="BR269" s="43">
        <f t="shared" si="27"/>
        <v>0</v>
      </c>
      <c r="BS269" s="43">
        <f t="shared" si="27"/>
        <v>0</v>
      </c>
      <c r="BT269" s="43">
        <f t="shared" si="27"/>
        <v>0</v>
      </c>
      <c r="BU269" s="43">
        <f t="shared" si="27"/>
        <v>0</v>
      </c>
      <c r="BV269" s="43">
        <f t="shared" si="27"/>
        <v>0</v>
      </c>
      <c r="BW269" s="43">
        <f t="shared" ref="BW269:DX269" si="28">SUM(BW270:BW284)</f>
        <v>0</v>
      </c>
      <c r="BX269" s="43"/>
    </row>
    <row r="270" spans="1:76" s="52" customFormat="1" ht="63">
      <c r="A270" s="53" t="s">
        <v>245</v>
      </c>
      <c r="B270" s="54" t="str">
        <f>'[1]4'!B262</f>
        <v>Приобретение прочих основных средств</v>
      </c>
      <c r="C270" s="54" t="str">
        <f>'[1]4'!C262</f>
        <v>P_ПС.2025.02</v>
      </c>
      <c r="D270" s="49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49">
        <v>0</v>
      </c>
      <c r="K270" s="51">
        <v>0</v>
      </c>
      <c r="L270" s="51">
        <v>0</v>
      </c>
      <c r="M270" s="51">
        <v>0</v>
      </c>
      <c r="N270" s="51">
        <v>0</v>
      </c>
      <c r="O270" s="51">
        <v>0</v>
      </c>
      <c r="P270" s="49" t="s">
        <v>98</v>
      </c>
      <c r="Q270" s="51">
        <v>0</v>
      </c>
      <c r="R270" s="51">
        <v>0</v>
      </c>
      <c r="S270" s="51">
        <v>0</v>
      </c>
      <c r="T270" s="51">
        <v>0</v>
      </c>
      <c r="U270" s="51">
        <v>7</v>
      </c>
      <c r="V270" s="49" t="s">
        <v>138</v>
      </c>
      <c r="W270" s="51">
        <v>0</v>
      </c>
      <c r="X270" s="51">
        <v>0</v>
      </c>
      <c r="Y270" s="51">
        <v>0</v>
      </c>
      <c r="Z270" s="51">
        <v>0</v>
      </c>
      <c r="AA270" s="51">
        <v>15</v>
      </c>
      <c r="AB270" s="51">
        <v>0</v>
      </c>
      <c r="AC270" s="51">
        <v>0</v>
      </c>
      <c r="AD270" s="51">
        <v>0</v>
      </c>
      <c r="AE270" s="51">
        <v>0</v>
      </c>
      <c r="AF270" s="51">
        <v>0</v>
      </c>
      <c r="AG270" s="51">
        <v>0</v>
      </c>
      <c r="AH270" s="51">
        <v>0</v>
      </c>
      <c r="AI270" s="51">
        <v>0</v>
      </c>
      <c r="AJ270" s="51">
        <v>0</v>
      </c>
      <c r="AK270" s="51">
        <v>0</v>
      </c>
      <c r="AL270" s="51">
        <v>0</v>
      </c>
      <c r="AM270" s="51">
        <v>0</v>
      </c>
      <c r="AN270" s="49">
        <v>0</v>
      </c>
      <c r="AO270" s="49">
        <v>0</v>
      </c>
      <c r="AP270" s="49">
        <v>0</v>
      </c>
      <c r="AQ270" s="49">
        <v>0</v>
      </c>
      <c r="AR270" s="49">
        <v>0</v>
      </c>
      <c r="AS270" s="49">
        <v>0</v>
      </c>
      <c r="AT270" s="51">
        <v>0</v>
      </c>
      <c r="AU270" s="51">
        <v>0</v>
      </c>
      <c r="AV270" s="51">
        <v>0</v>
      </c>
      <c r="AW270" s="56">
        <v>0</v>
      </c>
      <c r="AX270" s="51">
        <v>0</v>
      </c>
      <c r="AY270" s="51">
        <v>0</v>
      </c>
      <c r="AZ270" s="51">
        <v>0</v>
      </c>
      <c r="BA270" s="51">
        <v>0</v>
      </c>
      <c r="BB270" s="51">
        <v>0</v>
      </c>
      <c r="BC270" s="51">
        <v>0</v>
      </c>
      <c r="BD270" s="51">
        <v>0</v>
      </c>
      <c r="BE270" s="51">
        <v>0</v>
      </c>
      <c r="BF270" s="51">
        <v>0</v>
      </c>
      <c r="BG270" s="51">
        <f>'[1]5. 2028 г.'!F194</f>
        <v>0</v>
      </c>
      <c r="BH270" s="51">
        <f>'[1]5. 2028 г.'!G194</f>
        <v>0</v>
      </c>
      <c r="BI270" s="51">
        <f>'[1]5. 2028 г.'!H194</f>
        <v>0</v>
      </c>
      <c r="BJ270" s="51">
        <f>'[1]5. 2028 г.'!I194</f>
        <v>0</v>
      </c>
      <c r="BK270" s="51">
        <v>0</v>
      </c>
      <c r="BL270" s="51">
        <v>0</v>
      </c>
      <c r="BM270" s="51">
        <v>0</v>
      </c>
      <c r="BN270" s="51">
        <v>0</v>
      </c>
      <c r="BO270" s="51">
        <v>0</v>
      </c>
      <c r="BP270" s="51">
        <v>0</v>
      </c>
      <c r="BQ270" s="51">
        <v>0</v>
      </c>
      <c r="BR270" s="51">
        <v>0</v>
      </c>
      <c r="BS270" s="51">
        <v>0</v>
      </c>
      <c r="BT270" s="51">
        <v>0</v>
      </c>
      <c r="BU270" s="51">
        <v>0</v>
      </c>
      <c r="BV270" s="51">
        <v>0</v>
      </c>
      <c r="BW270" s="51">
        <v>0</v>
      </c>
      <c r="BX270" s="51" t="str">
        <f>'[1]4'!CZ262</f>
        <v>изменение стоимости и увеличение основных средств</v>
      </c>
    </row>
    <row r="271" spans="1:76" s="52" customFormat="1" ht="63">
      <c r="A271" s="53" t="s">
        <v>246</v>
      </c>
      <c r="B271" s="54" t="str">
        <f>'[1]4'!B263</f>
        <v>Приобретение прочих основных средств</v>
      </c>
      <c r="C271" s="54" t="str">
        <f>'[1]4'!C263</f>
        <v>Q_ПС.2026.02</v>
      </c>
      <c r="D271" s="49">
        <v>0</v>
      </c>
      <c r="E271" s="51">
        <v>0</v>
      </c>
      <c r="F271" s="51">
        <v>0</v>
      </c>
      <c r="G271" s="51">
        <v>0</v>
      </c>
      <c r="H271" s="51">
        <v>0</v>
      </c>
      <c r="I271" s="51">
        <v>0</v>
      </c>
      <c r="J271" s="49">
        <v>0</v>
      </c>
      <c r="K271" s="51">
        <v>0</v>
      </c>
      <c r="L271" s="51">
        <v>0</v>
      </c>
      <c r="M271" s="51">
        <v>0</v>
      </c>
      <c r="N271" s="51">
        <v>0</v>
      </c>
      <c r="O271" s="51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51" t="s">
        <v>84</v>
      </c>
      <c r="AC271" s="51">
        <v>0</v>
      </c>
      <c r="AD271" s="51">
        <v>0</v>
      </c>
      <c r="AE271" s="51">
        <v>0</v>
      </c>
      <c r="AF271" s="51">
        <v>0</v>
      </c>
      <c r="AG271" s="51">
        <v>6</v>
      </c>
      <c r="AH271" s="51" t="s">
        <v>247</v>
      </c>
      <c r="AI271" s="51">
        <f>'[1]5. 2026 г.'!M194</f>
        <v>0</v>
      </c>
      <c r="AJ271" s="51">
        <f>'[1]5. 2026 г.'!N194</f>
        <v>0</v>
      </c>
      <c r="AK271" s="51">
        <f>'[1]5. 2026 г.'!O194</f>
        <v>0</v>
      </c>
      <c r="AL271" s="51">
        <f>'[1]5. 2026 г.'!P194</f>
        <v>0</v>
      </c>
      <c r="AM271" s="51">
        <v>9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51">
        <v>0</v>
      </c>
      <c r="AU271" s="51">
        <v>0</v>
      </c>
      <c r="AV271" s="51">
        <v>0</v>
      </c>
      <c r="AW271" s="56">
        <v>0</v>
      </c>
      <c r="AX271" s="51">
        <v>0</v>
      </c>
      <c r="AY271" s="51">
        <v>0</v>
      </c>
      <c r="AZ271" s="51">
        <v>0</v>
      </c>
      <c r="BA271" s="51">
        <v>0</v>
      </c>
      <c r="BB271" s="51">
        <v>0</v>
      </c>
      <c r="BC271" s="51">
        <v>0</v>
      </c>
      <c r="BD271" s="51">
        <v>0</v>
      </c>
      <c r="BE271" s="51">
        <v>0</v>
      </c>
      <c r="BF271" s="51">
        <v>0</v>
      </c>
      <c r="BG271" s="51">
        <f>'[1]5. 2028 г.'!F195</f>
        <v>0</v>
      </c>
      <c r="BH271" s="51">
        <f>'[1]5. 2028 г.'!G195</f>
        <v>0</v>
      </c>
      <c r="BI271" s="51">
        <f>'[1]5. 2028 г.'!H195</f>
        <v>0</v>
      </c>
      <c r="BJ271" s="51">
        <f>'[1]5. 2028 г.'!I195</f>
        <v>0</v>
      </c>
      <c r="BK271" s="51">
        <v>0</v>
      </c>
      <c r="BL271" s="51">
        <v>0</v>
      </c>
      <c r="BM271" s="51">
        <v>0</v>
      </c>
      <c r="BN271" s="51">
        <v>0</v>
      </c>
      <c r="BO271" s="51">
        <v>0</v>
      </c>
      <c r="BP271" s="51">
        <v>0</v>
      </c>
      <c r="BQ271" s="51">
        <v>0</v>
      </c>
      <c r="BR271" s="51">
        <v>0</v>
      </c>
      <c r="BS271" s="51">
        <v>0</v>
      </c>
      <c r="BT271" s="51">
        <v>0</v>
      </c>
      <c r="BU271" s="51">
        <v>0</v>
      </c>
      <c r="BV271" s="51">
        <v>0</v>
      </c>
      <c r="BW271" s="51">
        <v>0</v>
      </c>
      <c r="BX271" s="51" t="str">
        <f>'[1]4'!CZ263</f>
        <v>изменение стоимости и увеличение основных средств</v>
      </c>
    </row>
    <row r="272" spans="1:76" s="52" customFormat="1" ht="63">
      <c r="A272" s="53" t="s">
        <v>248</v>
      </c>
      <c r="B272" s="54" t="str">
        <f>'[1]4'!B264</f>
        <v>Приобретение прочих основных средств</v>
      </c>
      <c r="C272" s="54" t="str">
        <f>'[1]4'!C264</f>
        <v>R_ПС.2027.02</v>
      </c>
      <c r="D272" s="49">
        <v>0</v>
      </c>
      <c r="E272" s="51">
        <v>0</v>
      </c>
      <c r="F272" s="51">
        <v>0</v>
      </c>
      <c r="G272" s="51">
        <v>0</v>
      </c>
      <c r="H272" s="51">
        <v>0</v>
      </c>
      <c r="I272" s="51">
        <v>0</v>
      </c>
      <c r="J272" s="49">
        <v>0</v>
      </c>
      <c r="K272" s="51">
        <v>0</v>
      </c>
      <c r="L272" s="51">
        <v>0</v>
      </c>
      <c r="M272" s="51">
        <v>0</v>
      </c>
      <c r="N272" s="51">
        <v>0</v>
      </c>
      <c r="O272" s="51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51">
        <v>0</v>
      </c>
      <c r="AC272" s="51">
        <v>0</v>
      </c>
      <c r="AD272" s="51">
        <v>0</v>
      </c>
      <c r="AE272" s="51">
        <v>0</v>
      </c>
      <c r="AF272" s="51">
        <v>0</v>
      </c>
      <c r="AG272" s="51">
        <v>0</v>
      </c>
      <c r="AH272" s="51">
        <v>0</v>
      </c>
      <c r="AI272" s="51">
        <v>0</v>
      </c>
      <c r="AJ272" s="51">
        <v>0</v>
      </c>
      <c r="AK272" s="51">
        <v>0</v>
      </c>
      <c r="AL272" s="51">
        <v>0</v>
      </c>
      <c r="AM272" s="51">
        <v>0</v>
      </c>
      <c r="AN272" s="49" t="s">
        <v>98</v>
      </c>
      <c r="AO272" s="51">
        <f>'[1]5. 2027 г.'!F201</f>
        <v>0</v>
      </c>
      <c r="AP272" s="51">
        <v>0</v>
      </c>
      <c r="AQ272" s="51">
        <v>0</v>
      </c>
      <c r="AR272" s="51">
        <v>0</v>
      </c>
      <c r="AS272" s="51">
        <v>3</v>
      </c>
      <c r="AT272" s="51" t="s">
        <v>154</v>
      </c>
      <c r="AU272" s="51">
        <f>'[1]5. 2027 г.'!F201</f>
        <v>0</v>
      </c>
      <c r="AV272" s="51">
        <f>'[1]5. 2027 г.'!G201</f>
        <v>0</v>
      </c>
      <c r="AW272" s="56">
        <f>'[1]5. 2027 г.'!H201</f>
        <v>0</v>
      </c>
      <c r="AX272" s="51">
        <f>'[1]5. 2027 г.'!I201</f>
        <v>0</v>
      </c>
      <c r="AY272" s="51">
        <f>'[1]5. 2027 г.'!J201</f>
        <v>12</v>
      </c>
      <c r="AZ272" s="51">
        <v>0</v>
      </c>
      <c r="BA272" s="51">
        <v>0</v>
      </c>
      <c r="BB272" s="51">
        <v>0</v>
      </c>
      <c r="BC272" s="51">
        <v>0</v>
      </c>
      <c r="BD272" s="51">
        <v>0</v>
      </c>
      <c r="BE272" s="51">
        <v>0</v>
      </c>
      <c r="BF272" s="51">
        <v>0</v>
      </c>
      <c r="BG272" s="51">
        <f>'[1]5. 2028 г.'!F196</f>
        <v>0</v>
      </c>
      <c r="BH272" s="51">
        <f>'[1]5. 2028 г.'!G196</f>
        <v>0</v>
      </c>
      <c r="BI272" s="51">
        <f>'[1]5. 2028 г.'!H196</f>
        <v>0</v>
      </c>
      <c r="BJ272" s="51">
        <f>'[1]5. 2028 г.'!I196</f>
        <v>0</v>
      </c>
      <c r="BK272" s="51">
        <v>0</v>
      </c>
      <c r="BL272" s="51">
        <v>0</v>
      </c>
      <c r="BM272" s="51">
        <v>0</v>
      </c>
      <c r="BN272" s="51">
        <v>0</v>
      </c>
      <c r="BO272" s="51">
        <v>0</v>
      </c>
      <c r="BP272" s="51">
        <v>0</v>
      </c>
      <c r="BQ272" s="51">
        <v>0</v>
      </c>
      <c r="BR272" s="51">
        <v>0</v>
      </c>
      <c r="BS272" s="51">
        <v>0</v>
      </c>
      <c r="BT272" s="51">
        <v>0</v>
      </c>
      <c r="BU272" s="51">
        <v>0</v>
      </c>
      <c r="BV272" s="51">
        <v>0</v>
      </c>
      <c r="BW272" s="51">
        <v>0</v>
      </c>
      <c r="BX272" s="51" t="str">
        <f>'[1]4'!CZ264</f>
        <v>изменение стоимости и увеличение основных средств</v>
      </c>
    </row>
    <row r="273" spans="1:76" s="52" customFormat="1" ht="63">
      <c r="A273" s="53" t="s">
        <v>249</v>
      </c>
      <c r="B273" s="54" t="str">
        <f>'[1]4'!B265</f>
        <v>Приобретение прочих основных средств</v>
      </c>
      <c r="C273" s="54" t="str">
        <f>'[1]4'!C265</f>
        <v>S_ПС.2028.02</v>
      </c>
      <c r="D273" s="49">
        <v>0</v>
      </c>
      <c r="E273" s="51">
        <v>0</v>
      </c>
      <c r="F273" s="51">
        <v>0</v>
      </c>
      <c r="G273" s="51">
        <v>0</v>
      </c>
      <c r="H273" s="51">
        <v>0</v>
      </c>
      <c r="I273" s="51">
        <v>0</v>
      </c>
      <c r="J273" s="49">
        <v>0</v>
      </c>
      <c r="K273" s="51">
        <v>0</v>
      </c>
      <c r="L273" s="51">
        <v>0</v>
      </c>
      <c r="M273" s="51">
        <v>0</v>
      </c>
      <c r="N273" s="51">
        <v>0</v>
      </c>
      <c r="O273" s="51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51">
        <v>0</v>
      </c>
      <c r="AC273" s="51">
        <v>0</v>
      </c>
      <c r="AD273" s="51">
        <v>0</v>
      </c>
      <c r="AE273" s="51">
        <v>0</v>
      </c>
      <c r="AF273" s="51">
        <v>0</v>
      </c>
      <c r="AG273" s="51">
        <v>0</v>
      </c>
      <c r="AH273" s="51">
        <v>0</v>
      </c>
      <c r="AI273" s="51">
        <v>0</v>
      </c>
      <c r="AJ273" s="51">
        <v>0</v>
      </c>
      <c r="AK273" s="51">
        <v>0</v>
      </c>
      <c r="AL273" s="51">
        <v>0</v>
      </c>
      <c r="AM273" s="51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51">
        <v>0</v>
      </c>
      <c r="AU273" s="51">
        <v>0</v>
      </c>
      <c r="AV273" s="51">
        <v>0</v>
      </c>
      <c r="AW273" s="56">
        <v>0</v>
      </c>
      <c r="AX273" s="51">
        <v>0</v>
      </c>
      <c r="AY273" s="51">
        <v>0</v>
      </c>
      <c r="AZ273" s="51" t="s">
        <v>84</v>
      </c>
      <c r="BA273" s="51">
        <f>'[1]5. 2028 г.'!M194</f>
        <v>0</v>
      </c>
      <c r="BB273" s="51">
        <f>'[1]5. 2028 г.'!N194</f>
        <v>0</v>
      </c>
      <c r="BC273" s="51">
        <f>'[1]5. 2028 г.'!O194</f>
        <v>0</v>
      </c>
      <c r="BD273" s="51">
        <f>'[1]5. 2028 г.'!P194</f>
        <v>0</v>
      </c>
      <c r="BE273" s="51">
        <f>'[1]5. 2028 г.'!Q194</f>
        <v>24</v>
      </c>
      <c r="BF273" s="51">
        <v>0</v>
      </c>
      <c r="BG273" s="51">
        <f>'[1]5. 2028 г.'!F197</f>
        <v>0</v>
      </c>
      <c r="BH273" s="51">
        <f>'[1]5. 2028 г.'!G197</f>
        <v>0</v>
      </c>
      <c r="BI273" s="51">
        <f>'[1]5. 2028 г.'!H197</f>
        <v>0</v>
      </c>
      <c r="BJ273" s="51">
        <f>'[1]5. 2028 г.'!I197</f>
        <v>0</v>
      </c>
      <c r="BK273" s="51">
        <v>0</v>
      </c>
      <c r="BL273" s="51">
        <v>0</v>
      </c>
      <c r="BM273" s="51">
        <v>0</v>
      </c>
      <c r="BN273" s="51">
        <v>0</v>
      </c>
      <c r="BO273" s="51">
        <v>0</v>
      </c>
      <c r="BP273" s="51">
        <v>0</v>
      </c>
      <c r="BQ273" s="51">
        <v>0</v>
      </c>
      <c r="BR273" s="51">
        <v>0</v>
      </c>
      <c r="BS273" s="51">
        <v>0</v>
      </c>
      <c r="BT273" s="51">
        <v>0</v>
      </c>
      <c r="BU273" s="51">
        <v>0</v>
      </c>
      <c r="BV273" s="51">
        <v>0</v>
      </c>
      <c r="BW273" s="51">
        <v>0</v>
      </c>
      <c r="BX273" s="51" t="str">
        <f>'[1]4'!CZ265</f>
        <v>изменение стоимости и увеличение основных средств</v>
      </c>
    </row>
    <row r="274" spans="1:76" s="52" customFormat="1" ht="63">
      <c r="A274" s="53" t="s">
        <v>250</v>
      </c>
      <c r="B274" s="54" t="str">
        <f>'[1]4'!B266</f>
        <v>Приобретение прочих основных средств</v>
      </c>
      <c r="C274" s="54" t="str">
        <f>'[1]4'!C266</f>
        <v>T_ПС.2029.02</v>
      </c>
      <c r="D274" s="49">
        <v>0</v>
      </c>
      <c r="E274" s="51">
        <v>0</v>
      </c>
      <c r="F274" s="51">
        <v>0</v>
      </c>
      <c r="G274" s="51">
        <v>0</v>
      </c>
      <c r="H274" s="51">
        <v>0</v>
      </c>
      <c r="I274" s="51">
        <v>0</v>
      </c>
      <c r="J274" s="49">
        <v>0</v>
      </c>
      <c r="K274" s="51">
        <v>0</v>
      </c>
      <c r="L274" s="51">
        <v>0</v>
      </c>
      <c r="M274" s="51">
        <v>0</v>
      </c>
      <c r="N274" s="51">
        <v>0</v>
      </c>
      <c r="O274" s="51">
        <v>0</v>
      </c>
      <c r="P274" s="49">
        <v>0</v>
      </c>
      <c r="Q274" s="49">
        <v>0</v>
      </c>
      <c r="R274" s="49">
        <v>0</v>
      </c>
      <c r="S274" s="49">
        <v>0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51">
        <v>0</v>
      </c>
      <c r="AC274" s="51">
        <v>0</v>
      </c>
      <c r="AD274" s="51">
        <v>0</v>
      </c>
      <c r="AE274" s="51">
        <v>0</v>
      </c>
      <c r="AF274" s="51">
        <v>0</v>
      </c>
      <c r="AG274" s="51">
        <v>0</v>
      </c>
      <c r="AH274" s="51">
        <v>0</v>
      </c>
      <c r="AI274" s="51">
        <v>0</v>
      </c>
      <c r="AJ274" s="51">
        <v>0</v>
      </c>
      <c r="AK274" s="51">
        <v>0</v>
      </c>
      <c r="AL274" s="51">
        <v>0</v>
      </c>
      <c r="AM274" s="51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51">
        <v>0</v>
      </c>
      <c r="AU274" s="51">
        <v>0</v>
      </c>
      <c r="AV274" s="51">
        <v>0</v>
      </c>
      <c r="AW274" s="56">
        <v>0</v>
      </c>
      <c r="AX274" s="51">
        <v>0</v>
      </c>
      <c r="AY274" s="51">
        <v>0</v>
      </c>
      <c r="AZ274" s="51">
        <v>0</v>
      </c>
      <c r="BA274" s="51">
        <v>0</v>
      </c>
      <c r="BB274" s="51">
        <v>0</v>
      </c>
      <c r="BC274" s="51">
        <v>0</v>
      </c>
      <c r="BD274" s="51">
        <v>0</v>
      </c>
      <c r="BE274" s="51">
        <v>0</v>
      </c>
      <c r="BF274" s="51">
        <v>0</v>
      </c>
      <c r="BG274" s="51">
        <f>'[1]5. 2028 г.'!F198</f>
        <v>0</v>
      </c>
      <c r="BH274" s="51">
        <f>'[1]5. 2028 г.'!G198</f>
        <v>0</v>
      </c>
      <c r="BI274" s="51">
        <f>'[1]5. 2028 г.'!H198</f>
        <v>0</v>
      </c>
      <c r="BJ274" s="51">
        <f>'[1]5. 2028 г.'!I198</f>
        <v>0</v>
      </c>
      <c r="BK274" s="51">
        <v>0</v>
      </c>
      <c r="BL274" s="51" t="s">
        <v>84</v>
      </c>
      <c r="BM274" s="51">
        <f>'[1]5. 2029 г. '!M198</f>
        <v>0</v>
      </c>
      <c r="BN274" s="51">
        <f>'[1]5. 2029 г. '!N198</f>
        <v>0</v>
      </c>
      <c r="BO274" s="51">
        <f>'[1]5. 2029 г. '!O198</f>
        <v>0</v>
      </c>
      <c r="BP274" s="51">
        <f>'[1]5. 2029 г. '!P198</f>
        <v>0</v>
      </c>
      <c r="BQ274" s="51">
        <f>'[1]5. 2029 г. '!Q198</f>
        <v>18</v>
      </c>
      <c r="BR274" s="51">
        <v>0</v>
      </c>
      <c r="BS274" s="51">
        <v>0</v>
      </c>
      <c r="BT274" s="51">
        <v>0</v>
      </c>
      <c r="BU274" s="51">
        <v>0</v>
      </c>
      <c r="BV274" s="51">
        <v>0</v>
      </c>
      <c r="BW274" s="51">
        <v>0</v>
      </c>
      <c r="BX274" s="51" t="str">
        <f>'[1]4'!CZ266</f>
        <v>изменение стоимости и увеличение основных средств</v>
      </c>
    </row>
    <row r="275" spans="1:76" s="75" customFormat="1" ht="63">
      <c r="A275" s="53" t="s">
        <v>251</v>
      </c>
      <c r="B275" s="54" t="str">
        <f>'[1]4'!B267</f>
        <v>Приобретение оргтехники</v>
      </c>
      <c r="C275" s="54" t="str">
        <f>'[1]4'!C267</f>
        <v>P_ПС.2025.01</v>
      </c>
      <c r="D275" s="49">
        <v>0</v>
      </c>
      <c r="E275" s="51">
        <v>0</v>
      </c>
      <c r="F275" s="51">
        <v>0</v>
      </c>
      <c r="G275" s="51">
        <v>0</v>
      </c>
      <c r="H275" s="51">
        <v>0</v>
      </c>
      <c r="I275" s="51">
        <v>0</v>
      </c>
      <c r="J275" s="49">
        <v>0</v>
      </c>
      <c r="K275" s="51">
        <v>0</v>
      </c>
      <c r="L275" s="51">
        <v>0</v>
      </c>
      <c r="M275" s="51">
        <v>0</v>
      </c>
      <c r="N275" s="51">
        <v>0</v>
      </c>
      <c r="O275" s="51">
        <v>0</v>
      </c>
      <c r="P275" s="49" t="s">
        <v>84</v>
      </c>
      <c r="Q275" s="51">
        <v>0</v>
      </c>
      <c r="R275" s="51">
        <v>0</v>
      </c>
      <c r="S275" s="51">
        <v>0</v>
      </c>
      <c r="T275" s="51">
        <v>0</v>
      </c>
      <c r="U275" s="51">
        <v>10</v>
      </c>
      <c r="V275" s="51" t="s">
        <v>158</v>
      </c>
      <c r="W275" s="51">
        <f>'[1]5. 2025 г.'!AH195</f>
        <v>0</v>
      </c>
      <c r="X275" s="51">
        <f>'[1]5. 2025 г.'!AI195</f>
        <v>0</v>
      </c>
      <c r="Y275" s="51">
        <f>'[1]5. 2025 г.'!AJ195</f>
        <v>0</v>
      </c>
      <c r="Z275" s="51">
        <f>'[1]5. 2025 г.'!AK195</f>
        <v>0</v>
      </c>
      <c r="AA275" s="51">
        <f>'[1]5. 2025 г.'!AL195</f>
        <v>17</v>
      </c>
      <c r="AB275" s="51">
        <v>0</v>
      </c>
      <c r="AC275" s="51">
        <v>0</v>
      </c>
      <c r="AD275" s="51">
        <v>0</v>
      </c>
      <c r="AE275" s="51">
        <v>0</v>
      </c>
      <c r="AF275" s="51">
        <v>0</v>
      </c>
      <c r="AG275" s="51">
        <v>0</v>
      </c>
      <c r="AH275" s="51">
        <v>0</v>
      </c>
      <c r="AI275" s="51">
        <v>0</v>
      </c>
      <c r="AJ275" s="51">
        <v>0</v>
      </c>
      <c r="AK275" s="51">
        <v>0</v>
      </c>
      <c r="AL275" s="51">
        <v>0</v>
      </c>
      <c r="AM275" s="51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51">
        <v>0</v>
      </c>
      <c r="AU275" s="51">
        <v>0</v>
      </c>
      <c r="AV275" s="51">
        <v>0</v>
      </c>
      <c r="AW275" s="56">
        <v>0</v>
      </c>
      <c r="AX275" s="51">
        <v>0</v>
      </c>
      <c r="AY275" s="51">
        <v>0</v>
      </c>
      <c r="AZ275" s="51">
        <v>0</v>
      </c>
      <c r="BA275" s="51">
        <v>0</v>
      </c>
      <c r="BB275" s="51">
        <v>0</v>
      </c>
      <c r="BC275" s="51">
        <v>0</v>
      </c>
      <c r="BD275" s="51">
        <v>0</v>
      </c>
      <c r="BE275" s="51">
        <v>0</v>
      </c>
      <c r="BF275" s="51">
        <v>0</v>
      </c>
      <c r="BG275" s="51">
        <f>'[1]5. 2028 г.'!F195</f>
        <v>0</v>
      </c>
      <c r="BH275" s="51">
        <v>0</v>
      </c>
      <c r="BI275" s="51">
        <v>0</v>
      </c>
      <c r="BJ275" s="51">
        <v>0</v>
      </c>
      <c r="BK275" s="51">
        <v>0</v>
      </c>
      <c r="BL275" s="51">
        <v>0</v>
      </c>
      <c r="BM275" s="51">
        <v>0</v>
      </c>
      <c r="BN275" s="51">
        <v>0</v>
      </c>
      <c r="BO275" s="51">
        <v>0</v>
      </c>
      <c r="BP275" s="51">
        <v>0</v>
      </c>
      <c r="BQ275" s="51">
        <v>0</v>
      </c>
      <c r="BR275" s="51">
        <v>0</v>
      </c>
      <c r="BS275" s="51">
        <v>0</v>
      </c>
      <c r="BT275" s="51">
        <v>0</v>
      </c>
      <c r="BU275" s="51">
        <v>0</v>
      </c>
      <c r="BV275" s="51">
        <v>0</v>
      </c>
      <c r="BW275" s="51">
        <v>0</v>
      </c>
      <c r="BX275" s="51" t="str">
        <f>'[1]4'!CZ267</f>
        <v>изменение стоимости и увеличение основных средств</v>
      </c>
    </row>
    <row r="276" spans="1:76" s="75" customFormat="1" ht="63">
      <c r="A276" s="53" t="s">
        <v>252</v>
      </c>
      <c r="B276" s="54" t="str">
        <f>'[1]4'!B268</f>
        <v>Приобретение оргтехники</v>
      </c>
      <c r="C276" s="54" t="str">
        <f>'[1]4'!C268</f>
        <v>Q_ПС.2026.01</v>
      </c>
      <c r="D276" s="49">
        <v>0</v>
      </c>
      <c r="E276" s="51">
        <v>0</v>
      </c>
      <c r="F276" s="51">
        <v>0</v>
      </c>
      <c r="G276" s="51">
        <v>0</v>
      </c>
      <c r="H276" s="51">
        <v>0</v>
      </c>
      <c r="I276" s="51">
        <v>0</v>
      </c>
      <c r="J276" s="49">
        <v>0</v>
      </c>
      <c r="K276" s="51">
        <v>0</v>
      </c>
      <c r="L276" s="51">
        <v>0</v>
      </c>
      <c r="M276" s="51">
        <v>0</v>
      </c>
      <c r="N276" s="51">
        <v>0</v>
      </c>
      <c r="O276" s="51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51" t="s">
        <v>98</v>
      </c>
      <c r="AC276" s="51">
        <v>0</v>
      </c>
      <c r="AD276" s="51">
        <v>0</v>
      </c>
      <c r="AE276" s="51">
        <v>0</v>
      </c>
      <c r="AF276" s="51">
        <v>0</v>
      </c>
      <c r="AG276" s="51">
        <v>7</v>
      </c>
      <c r="AH276" s="51" t="s">
        <v>154</v>
      </c>
      <c r="AI276" s="51">
        <f>'[1]5. 2026 г.'!AH194</f>
        <v>0</v>
      </c>
      <c r="AJ276" s="51">
        <f>'[1]5. 2026 г.'!AI194</f>
        <v>0</v>
      </c>
      <c r="AK276" s="51">
        <f>'[1]5. 2026 г.'!AJ194</f>
        <v>0</v>
      </c>
      <c r="AL276" s="51">
        <f>'[1]5. 2026 г.'!AK194</f>
        <v>0</v>
      </c>
      <c r="AM276" s="51">
        <f>'[1]5. 2026 г.'!AL194</f>
        <v>8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51">
        <v>0</v>
      </c>
      <c r="AU276" s="51">
        <v>0</v>
      </c>
      <c r="AV276" s="51">
        <v>0</v>
      </c>
      <c r="AW276" s="56">
        <v>0</v>
      </c>
      <c r="AX276" s="51">
        <v>0</v>
      </c>
      <c r="AY276" s="51">
        <v>0</v>
      </c>
      <c r="AZ276" s="51">
        <v>0</v>
      </c>
      <c r="BA276" s="51">
        <v>0</v>
      </c>
      <c r="BB276" s="51">
        <v>0</v>
      </c>
      <c r="BC276" s="51">
        <v>0</v>
      </c>
      <c r="BD276" s="51">
        <v>0</v>
      </c>
      <c r="BE276" s="51">
        <v>0</v>
      </c>
      <c r="BF276" s="51">
        <v>0</v>
      </c>
      <c r="BG276" s="51">
        <f>'[1]5. 2028 г.'!F196</f>
        <v>0</v>
      </c>
      <c r="BH276" s="51">
        <v>0</v>
      </c>
      <c r="BI276" s="51">
        <v>0</v>
      </c>
      <c r="BJ276" s="51">
        <v>0</v>
      </c>
      <c r="BK276" s="51">
        <v>0</v>
      </c>
      <c r="BL276" s="51">
        <v>0</v>
      </c>
      <c r="BM276" s="51">
        <v>0</v>
      </c>
      <c r="BN276" s="51">
        <v>0</v>
      </c>
      <c r="BO276" s="51">
        <v>0</v>
      </c>
      <c r="BP276" s="51">
        <v>0</v>
      </c>
      <c r="BQ276" s="51">
        <v>0</v>
      </c>
      <c r="BR276" s="51">
        <v>0</v>
      </c>
      <c r="BS276" s="51">
        <v>0</v>
      </c>
      <c r="BT276" s="51">
        <v>0</v>
      </c>
      <c r="BU276" s="51">
        <v>0</v>
      </c>
      <c r="BV276" s="51">
        <v>0</v>
      </c>
      <c r="BW276" s="51">
        <v>0</v>
      </c>
      <c r="BX276" s="51" t="str">
        <f>'[1]4'!CZ268</f>
        <v>изменение стоимости и увеличение основных средств</v>
      </c>
    </row>
    <row r="277" spans="1:76" s="75" customFormat="1" ht="63">
      <c r="A277" s="53" t="s">
        <v>253</v>
      </c>
      <c r="B277" s="54" t="str">
        <f>'[1]4'!B269</f>
        <v>Приобретение оргтехники</v>
      </c>
      <c r="C277" s="54" t="str">
        <f>'[1]4'!C269</f>
        <v>R_ПС.2027.01</v>
      </c>
      <c r="D277" s="49">
        <v>0</v>
      </c>
      <c r="E277" s="51">
        <v>0</v>
      </c>
      <c r="F277" s="51">
        <v>0</v>
      </c>
      <c r="G277" s="51">
        <v>0</v>
      </c>
      <c r="H277" s="51">
        <v>0</v>
      </c>
      <c r="I277" s="51">
        <v>0</v>
      </c>
      <c r="J277" s="49">
        <v>0</v>
      </c>
      <c r="K277" s="51">
        <v>0</v>
      </c>
      <c r="L277" s="51">
        <v>0</v>
      </c>
      <c r="M277" s="51">
        <v>0</v>
      </c>
      <c r="N277" s="51">
        <v>0</v>
      </c>
      <c r="O277" s="51">
        <v>0</v>
      </c>
      <c r="P277" s="49">
        <v>0</v>
      </c>
      <c r="Q277" s="49">
        <v>0</v>
      </c>
      <c r="R277" s="49">
        <v>0</v>
      </c>
      <c r="S277" s="49">
        <v>0</v>
      </c>
      <c r="T277" s="49">
        <v>0</v>
      </c>
      <c r="U277" s="49">
        <v>0</v>
      </c>
      <c r="V277" s="49">
        <v>0</v>
      </c>
      <c r="W277" s="49">
        <v>0</v>
      </c>
      <c r="X277" s="49">
        <v>0</v>
      </c>
      <c r="Y277" s="49">
        <v>0</v>
      </c>
      <c r="Z277" s="49">
        <v>0</v>
      </c>
      <c r="AA277" s="49">
        <v>0</v>
      </c>
      <c r="AB277" s="51">
        <v>0</v>
      </c>
      <c r="AC277" s="51">
        <v>0</v>
      </c>
      <c r="AD277" s="51">
        <v>0</v>
      </c>
      <c r="AE277" s="51">
        <v>0</v>
      </c>
      <c r="AF277" s="51">
        <v>0</v>
      </c>
      <c r="AG277" s="51">
        <v>0</v>
      </c>
      <c r="AH277" s="51">
        <v>0</v>
      </c>
      <c r="AI277" s="51">
        <v>0</v>
      </c>
      <c r="AJ277" s="51">
        <v>0</v>
      </c>
      <c r="AK277" s="51">
        <v>0</v>
      </c>
      <c r="AL277" s="51">
        <v>0</v>
      </c>
      <c r="AM277" s="51">
        <v>0</v>
      </c>
      <c r="AN277" s="49" t="s">
        <v>98</v>
      </c>
      <c r="AO277" s="51">
        <v>0</v>
      </c>
      <c r="AP277" s="51">
        <v>0</v>
      </c>
      <c r="AQ277" s="51">
        <v>0</v>
      </c>
      <c r="AR277" s="51">
        <v>0</v>
      </c>
      <c r="AS277" s="51">
        <v>6</v>
      </c>
      <c r="AT277" s="51" t="s">
        <v>154</v>
      </c>
      <c r="AU277" s="51">
        <f>'[1]5. 2027 г.'!AH202</f>
        <v>0</v>
      </c>
      <c r="AV277" s="51">
        <f>'[1]5. 2027 г.'!AI202</f>
        <v>0</v>
      </c>
      <c r="AW277" s="56">
        <f>'[1]5. 2027 г.'!AJ202</f>
        <v>0</v>
      </c>
      <c r="AX277" s="51">
        <f>'[1]5. 2027 г.'!AK202</f>
        <v>0</v>
      </c>
      <c r="AY277" s="51">
        <f>'[1]5. 2027 г.'!AL202</f>
        <v>13</v>
      </c>
      <c r="AZ277" s="51">
        <v>0</v>
      </c>
      <c r="BA277" s="51">
        <v>0</v>
      </c>
      <c r="BB277" s="51">
        <v>0</v>
      </c>
      <c r="BC277" s="51">
        <v>0</v>
      </c>
      <c r="BD277" s="51">
        <v>0</v>
      </c>
      <c r="BE277" s="51">
        <v>0</v>
      </c>
      <c r="BF277" s="51">
        <v>0</v>
      </c>
      <c r="BG277" s="51">
        <f>'[1]5. 2028 г.'!F197</f>
        <v>0</v>
      </c>
      <c r="BH277" s="51">
        <v>0</v>
      </c>
      <c r="BI277" s="51">
        <v>0</v>
      </c>
      <c r="BJ277" s="51">
        <v>0</v>
      </c>
      <c r="BK277" s="51">
        <v>0</v>
      </c>
      <c r="BL277" s="51">
        <v>0</v>
      </c>
      <c r="BM277" s="51">
        <v>0</v>
      </c>
      <c r="BN277" s="51">
        <v>0</v>
      </c>
      <c r="BO277" s="51">
        <v>0</v>
      </c>
      <c r="BP277" s="51">
        <v>0</v>
      </c>
      <c r="BQ277" s="51">
        <v>0</v>
      </c>
      <c r="BR277" s="51">
        <v>0</v>
      </c>
      <c r="BS277" s="51">
        <v>0</v>
      </c>
      <c r="BT277" s="51">
        <v>0</v>
      </c>
      <c r="BU277" s="51">
        <v>0</v>
      </c>
      <c r="BV277" s="51">
        <v>0</v>
      </c>
      <c r="BW277" s="51">
        <v>0</v>
      </c>
      <c r="BX277" s="51" t="str">
        <f>'[1]4'!CZ269</f>
        <v>изменение стоимости и увеличение основных средств</v>
      </c>
    </row>
    <row r="278" spans="1:76" s="75" customFormat="1" ht="63">
      <c r="A278" s="53" t="s">
        <v>254</v>
      </c>
      <c r="B278" s="54" t="str">
        <f>'[1]4'!B270</f>
        <v>Приобретение оргтехники</v>
      </c>
      <c r="C278" s="54" t="str">
        <f>'[1]4'!C270</f>
        <v>S_ПС.2028.01</v>
      </c>
      <c r="D278" s="49">
        <v>0</v>
      </c>
      <c r="E278" s="51">
        <v>0</v>
      </c>
      <c r="F278" s="51">
        <v>0</v>
      </c>
      <c r="G278" s="51">
        <v>0</v>
      </c>
      <c r="H278" s="51">
        <v>0</v>
      </c>
      <c r="I278" s="51">
        <v>0</v>
      </c>
      <c r="J278" s="49">
        <v>0</v>
      </c>
      <c r="K278" s="51">
        <v>0</v>
      </c>
      <c r="L278" s="51">
        <v>0</v>
      </c>
      <c r="M278" s="51">
        <v>0</v>
      </c>
      <c r="N278" s="51">
        <v>0</v>
      </c>
      <c r="O278" s="51">
        <v>0</v>
      </c>
      <c r="P278" s="49">
        <v>0</v>
      </c>
      <c r="Q278" s="49">
        <v>0</v>
      </c>
      <c r="R278" s="49">
        <v>0</v>
      </c>
      <c r="S278" s="49">
        <v>0</v>
      </c>
      <c r="T278" s="49">
        <v>0</v>
      </c>
      <c r="U278" s="49">
        <v>0</v>
      </c>
      <c r="V278" s="49">
        <v>0</v>
      </c>
      <c r="W278" s="49">
        <v>0</v>
      </c>
      <c r="X278" s="49">
        <v>0</v>
      </c>
      <c r="Y278" s="49">
        <v>0</v>
      </c>
      <c r="Z278" s="49">
        <v>0</v>
      </c>
      <c r="AA278" s="49">
        <v>0</v>
      </c>
      <c r="AB278" s="51">
        <v>0</v>
      </c>
      <c r="AC278" s="51">
        <v>0</v>
      </c>
      <c r="AD278" s="51">
        <v>0</v>
      </c>
      <c r="AE278" s="51">
        <v>0</v>
      </c>
      <c r="AF278" s="51">
        <v>0</v>
      </c>
      <c r="AG278" s="51">
        <v>0</v>
      </c>
      <c r="AH278" s="51">
        <v>0</v>
      </c>
      <c r="AI278" s="51">
        <v>0</v>
      </c>
      <c r="AJ278" s="51">
        <v>0</v>
      </c>
      <c r="AK278" s="51">
        <v>0</v>
      </c>
      <c r="AL278" s="51">
        <v>0</v>
      </c>
      <c r="AM278" s="51">
        <v>0</v>
      </c>
      <c r="AN278" s="49">
        <v>0</v>
      </c>
      <c r="AO278" s="49">
        <v>0</v>
      </c>
      <c r="AP278" s="49">
        <v>0</v>
      </c>
      <c r="AQ278" s="49">
        <v>0</v>
      </c>
      <c r="AR278" s="49">
        <v>0</v>
      </c>
      <c r="AS278" s="49">
        <v>0</v>
      </c>
      <c r="AT278" s="51">
        <v>0</v>
      </c>
      <c r="AU278" s="51">
        <v>0</v>
      </c>
      <c r="AV278" s="51">
        <v>0</v>
      </c>
      <c r="AW278" s="56">
        <v>0</v>
      </c>
      <c r="AX278" s="51">
        <v>0</v>
      </c>
      <c r="AY278" s="51">
        <v>0</v>
      </c>
      <c r="AZ278" s="51" t="s">
        <v>84</v>
      </c>
      <c r="BA278" s="51">
        <f>'[1]5. 2028 г.'!AH195</f>
        <v>0</v>
      </c>
      <c r="BB278" s="51">
        <f>'[1]5. 2028 г.'!AI195</f>
        <v>0</v>
      </c>
      <c r="BC278" s="51">
        <f>'[1]5. 2028 г.'!AJ195</f>
        <v>0</v>
      </c>
      <c r="BD278" s="51">
        <f>'[1]5. 2028 г.'!AK195</f>
        <v>0</v>
      </c>
      <c r="BE278" s="51">
        <f>'[1]5. 2028 г.'!AL195</f>
        <v>28</v>
      </c>
      <c r="BF278" s="51">
        <v>0</v>
      </c>
      <c r="BG278" s="51">
        <f>'[1]5. 2028 г.'!F198</f>
        <v>0</v>
      </c>
      <c r="BH278" s="51">
        <v>0</v>
      </c>
      <c r="BI278" s="51">
        <v>0</v>
      </c>
      <c r="BJ278" s="51">
        <v>0</v>
      </c>
      <c r="BK278" s="51">
        <v>0</v>
      </c>
      <c r="BL278" s="51">
        <v>0</v>
      </c>
      <c r="BM278" s="51">
        <v>0</v>
      </c>
      <c r="BN278" s="51">
        <v>0</v>
      </c>
      <c r="BO278" s="51">
        <v>0</v>
      </c>
      <c r="BP278" s="51">
        <v>0</v>
      </c>
      <c r="BQ278" s="51">
        <v>0</v>
      </c>
      <c r="BR278" s="51">
        <v>0</v>
      </c>
      <c r="BS278" s="51">
        <v>0</v>
      </c>
      <c r="BT278" s="51">
        <v>0</v>
      </c>
      <c r="BU278" s="51">
        <v>0</v>
      </c>
      <c r="BV278" s="51">
        <v>0</v>
      </c>
      <c r="BW278" s="51">
        <v>0</v>
      </c>
      <c r="BX278" s="51" t="str">
        <f>'[1]4'!CZ270</f>
        <v>изменение стоимости и увеличение основных средств</v>
      </c>
    </row>
    <row r="279" spans="1:76" s="75" customFormat="1" ht="63">
      <c r="A279" s="53" t="s">
        <v>255</v>
      </c>
      <c r="B279" s="54" t="str">
        <f>'[1]4'!B271</f>
        <v>Приобретение оргтехники</v>
      </c>
      <c r="C279" s="54" t="str">
        <f>'[1]4'!C271</f>
        <v>T_ПС.2029.01</v>
      </c>
      <c r="D279" s="49">
        <v>0</v>
      </c>
      <c r="E279" s="51">
        <v>0</v>
      </c>
      <c r="F279" s="51">
        <v>0</v>
      </c>
      <c r="G279" s="51">
        <v>0</v>
      </c>
      <c r="H279" s="51">
        <v>0</v>
      </c>
      <c r="I279" s="51">
        <v>0</v>
      </c>
      <c r="J279" s="49">
        <v>0</v>
      </c>
      <c r="K279" s="51">
        <v>0</v>
      </c>
      <c r="L279" s="51">
        <v>0</v>
      </c>
      <c r="M279" s="51">
        <v>0</v>
      </c>
      <c r="N279" s="51">
        <v>0</v>
      </c>
      <c r="O279" s="51">
        <v>0</v>
      </c>
      <c r="P279" s="49">
        <v>0</v>
      </c>
      <c r="Q279" s="49">
        <v>0</v>
      </c>
      <c r="R279" s="49">
        <v>0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51">
        <v>0</v>
      </c>
      <c r="AC279" s="51">
        <v>0</v>
      </c>
      <c r="AD279" s="51">
        <v>0</v>
      </c>
      <c r="AE279" s="51">
        <v>0</v>
      </c>
      <c r="AF279" s="51">
        <v>0</v>
      </c>
      <c r="AG279" s="51">
        <v>0</v>
      </c>
      <c r="AH279" s="51">
        <v>0</v>
      </c>
      <c r="AI279" s="51">
        <v>0</v>
      </c>
      <c r="AJ279" s="51">
        <v>0</v>
      </c>
      <c r="AK279" s="51">
        <v>0</v>
      </c>
      <c r="AL279" s="51">
        <v>0</v>
      </c>
      <c r="AM279" s="51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51">
        <v>0</v>
      </c>
      <c r="AU279" s="51">
        <v>0</v>
      </c>
      <c r="AV279" s="51">
        <v>0</v>
      </c>
      <c r="AW279" s="56">
        <v>0</v>
      </c>
      <c r="AX279" s="51">
        <v>0</v>
      </c>
      <c r="AY279" s="51">
        <v>0</v>
      </c>
      <c r="AZ279" s="51">
        <v>0</v>
      </c>
      <c r="BA279" s="51">
        <v>0</v>
      </c>
      <c r="BB279" s="51">
        <v>0</v>
      </c>
      <c r="BC279" s="51">
        <v>0</v>
      </c>
      <c r="BD279" s="51">
        <v>0</v>
      </c>
      <c r="BE279" s="51">
        <v>0</v>
      </c>
      <c r="BF279" s="51">
        <v>0</v>
      </c>
      <c r="BG279" s="51">
        <f>'[1]5. 2028 г.'!F199</f>
        <v>0</v>
      </c>
      <c r="BH279" s="51">
        <v>0</v>
      </c>
      <c r="BI279" s="51">
        <v>0</v>
      </c>
      <c r="BJ279" s="51">
        <v>0</v>
      </c>
      <c r="BK279" s="51">
        <v>0</v>
      </c>
      <c r="BL279" s="51" t="s">
        <v>84</v>
      </c>
      <c r="BM279" s="51">
        <f>'[1]5. 2029 г. '!AH199</f>
        <v>0</v>
      </c>
      <c r="BN279" s="51">
        <f>'[1]5. 2029 г. '!AI199</f>
        <v>0</v>
      </c>
      <c r="BO279" s="51">
        <f>'[1]5. 2029 г. '!AJ199</f>
        <v>0</v>
      </c>
      <c r="BP279" s="51">
        <f>'[1]5. 2029 г. '!AK199</f>
        <v>0</v>
      </c>
      <c r="BQ279" s="51">
        <f>'[1]5. 2029 г. '!AL199</f>
        <v>49</v>
      </c>
      <c r="BR279" s="51">
        <v>0</v>
      </c>
      <c r="BS279" s="51">
        <v>0</v>
      </c>
      <c r="BT279" s="51">
        <v>0</v>
      </c>
      <c r="BU279" s="51">
        <v>0</v>
      </c>
      <c r="BV279" s="51">
        <v>0</v>
      </c>
      <c r="BW279" s="51">
        <v>0</v>
      </c>
      <c r="BX279" s="51" t="str">
        <f>'[1]4'!CZ271</f>
        <v>изменение стоимости и увеличение основных средств</v>
      </c>
    </row>
    <row r="280" spans="1:76" s="52" customFormat="1" hidden="1">
      <c r="A280" s="53" t="s">
        <v>256</v>
      </c>
      <c r="B280" s="54">
        <f>'[1]4'!B272</f>
        <v>0</v>
      </c>
      <c r="C280" s="51"/>
      <c r="D280" s="49"/>
      <c r="E280" s="51"/>
      <c r="F280" s="51"/>
      <c r="G280" s="51"/>
      <c r="H280" s="51"/>
      <c r="I280" s="51"/>
      <c r="J280" s="49"/>
      <c r="K280" s="51"/>
      <c r="L280" s="51"/>
      <c r="M280" s="51"/>
      <c r="N280" s="51"/>
      <c r="O280" s="51"/>
      <c r="P280" s="49"/>
      <c r="Q280" s="51"/>
      <c r="R280" s="51"/>
      <c r="S280" s="51"/>
      <c r="T280" s="51"/>
      <c r="U280" s="51"/>
      <c r="V280" s="49"/>
      <c r="W280" s="51"/>
      <c r="X280" s="51"/>
      <c r="Y280" s="51"/>
      <c r="Z280" s="51"/>
      <c r="AA280" s="51"/>
      <c r="AB280" s="49"/>
      <c r="AC280" s="51"/>
      <c r="AD280" s="51"/>
      <c r="AE280" s="51"/>
      <c r="AF280" s="51"/>
      <c r="AG280" s="51"/>
      <c r="AH280" s="43"/>
      <c r="AI280" s="43"/>
      <c r="AJ280" s="43"/>
      <c r="AK280" s="43"/>
      <c r="AL280" s="43"/>
      <c r="AM280" s="43"/>
      <c r="AN280" s="49"/>
      <c r="AO280" s="51"/>
      <c r="AP280" s="51"/>
      <c r="AQ280" s="51"/>
      <c r="AR280" s="51"/>
      <c r="AS280" s="51"/>
      <c r="AT280" s="43"/>
      <c r="AU280" s="43"/>
      <c r="AV280" s="43"/>
      <c r="AW280" s="44"/>
      <c r="AX280" s="43"/>
      <c r="AY280" s="43"/>
      <c r="AZ280" s="49"/>
      <c r="BA280" s="51"/>
      <c r="BB280" s="51"/>
      <c r="BC280" s="51"/>
      <c r="BD280" s="51"/>
      <c r="BE280" s="51"/>
      <c r="BF280" s="43"/>
      <c r="BG280" s="43"/>
      <c r="BH280" s="43"/>
      <c r="BI280" s="43"/>
      <c r="BJ280" s="43"/>
      <c r="BK280" s="43"/>
      <c r="BL280" s="49"/>
      <c r="BM280" s="51"/>
      <c r="BN280" s="51"/>
      <c r="BO280" s="51"/>
      <c r="BP280" s="51"/>
      <c r="BQ280" s="51"/>
      <c r="BR280" s="49"/>
      <c r="BS280" s="51"/>
      <c r="BT280" s="51"/>
      <c r="BU280" s="51"/>
      <c r="BV280" s="51"/>
      <c r="BW280" s="51"/>
      <c r="BX280" s="51"/>
    </row>
    <row r="281" spans="1:76" s="52" customFormat="1" hidden="1">
      <c r="A281" s="53" t="s">
        <v>257</v>
      </c>
      <c r="B281" s="54">
        <f>'[1]4'!B273</f>
        <v>0</v>
      </c>
      <c r="C281" s="51"/>
      <c r="D281" s="49"/>
      <c r="E281" s="51"/>
      <c r="F281" s="51"/>
      <c r="G281" s="51"/>
      <c r="H281" s="51"/>
      <c r="I281" s="51"/>
      <c r="J281" s="49"/>
      <c r="K281" s="51"/>
      <c r="L281" s="51"/>
      <c r="M281" s="51"/>
      <c r="N281" s="51"/>
      <c r="O281" s="51"/>
      <c r="P281" s="49"/>
      <c r="Q281" s="51"/>
      <c r="R281" s="51"/>
      <c r="S281" s="51"/>
      <c r="T281" s="51"/>
      <c r="U281" s="51"/>
      <c r="V281" s="49"/>
      <c r="W281" s="51"/>
      <c r="X281" s="51"/>
      <c r="Y281" s="51"/>
      <c r="Z281" s="51"/>
      <c r="AA281" s="51"/>
      <c r="AB281" s="49"/>
      <c r="AC281" s="51"/>
      <c r="AD281" s="51"/>
      <c r="AE281" s="51"/>
      <c r="AF281" s="51"/>
      <c r="AG281" s="51"/>
      <c r="AH281" s="43"/>
      <c r="AI281" s="43"/>
      <c r="AJ281" s="43"/>
      <c r="AK281" s="43"/>
      <c r="AL281" s="43"/>
      <c r="AM281" s="43"/>
      <c r="AN281" s="49"/>
      <c r="AO281" s="51"/>
      <c r="AP281" s="51"/>
      <c r="AQ281" s="51"/>
      <c r="AR281" s="51"/>
      <c r="AS281" s="51"/>
      <c r="AT281" s="43"/>
      <c r="AU281" s="43"/>
      <c r="AV281" s="43"/>
      <c r="AW281" s="44"/>
      <c r="AX281" s="43"/>
      <c r="AY281" s="43"/>
      <c r="AZ281" s="49"/>
      <c r="BA281" s="51"/>
      <c r="BB281" s="51"/>
      <c r="BC281" s="51"/>
      <c r="BD281" s="51"/>
      <c r="BE281" s="51"/>
      <c r="BF281" s="43"/>
      <c r="BG281" s="43"/>
      <c r="BH281" s="43"/>
      <c r="BI281" s="43"/>
      <c r="BJ281" s="43"/>
      <c r="BK281" s="43"/>
      <c r="BL281" s="49"/>
      <c r="BM281" s="51"/>
      <c r="BN281" s="51"/>
      <c r="BO281" s="51"/>
      <c r="BP281" s="51"/>
      <c r="BQ281" s="51"/>
      <c r="BR281" s="49"/>
      <c r="BS281" s="51"/>
      <c r="BT281" s="51"/>
      <c r="BU281" s="51"/>
      <c r="BV281" s="51"/>
      <c r="BW281" s="51"/>
      <c r="BX281" s="51"/>
    </row>
    <row r="282" spans="1:76" s="52" customFormat="1" hidden="1">
      <c r="A282" s="53" t="s">
        <v>258</v>
      </c>
      <c r="B282" s="54">
        <f>'[1]4'!B274</f>
        <v>0</v>
      </c>
      <c r="C282" s="51"/>
      <c r="D282" s="49"/>
      <c r="E282" s="51"/>
      <c r="F282" s="51"/>
      <c r="G282" s="51"/>
      <c r="H282" s="51"/>
      <c r="I282" s="51"/>
      <c r="J282" s="49"/>
      <c r="K282" s="51"/>
      <c r="L282" s="51"/>
      <c r="M282" s="51"/>
      <c r="N282" s="51"/>
      <c r="O282" s="51"/>
      <c r="P282" s="49"/>
      <c r="Q282" s="51"/>
      <c r="R282" s="51"/>
      <c r="S282" s="51"/>
      <c r="T282" s="51"/>
      <c r="U282" s="51"/>
      <c r="V282" s="49"/>
      <c r="W282" s="51"/>
      <c r="X282" s="51"/>
      <c r="Y282" s="51"/>
      <c r="Z282" s="51"/>
      <c r="AA282" s="51"/>
      <c r="AB282" s="49"/>
      <c r="AC282" s="51"/>
      <c r="AD282" s="51"/>
      <c r="AE282" s="51"/>
      <c r="AF282" s="51"/>
      <c r="AG282" s="51"/>
      <c r="AH282" s="43"/>
      <c r="AI282" s="43"/>
      <c r="AJ282" s="43"/>
      <c r="AK282" s="43"/>
      <c r="AL282" s="43"/>
      <c r="AM282" s="43"/>
      <c r="AN282" s="49"/>
      <c r="AO282" s="51"/>
      <c r="AP282" s="51"/>
      <c r="AQ282" s="51"/>
      <c r="AR282" s="51"/>
      <c r="AS282" s="51"/>
      <c r="AT282" s="43"/>
      <c r="AU282" s="43"/>
      <c r="AV282" s="43"/>
      <c r="AW282" s="44"/>
      <c r="AX282" s="43"/>
      <c r="AY282" s="43"/>
      <c r="AZ282" s="49"/>
      <c r="BA282" s="51"/>
      <c r="BB282" s="51"/>
      <c r="BC282" s="51"/>
      <c r="BD282" s="51"/>
      <c r="BE282" s="51"/>
      <c r="BF282" s="43"/>
      <c r="BG282" s="43"/>
      <c r="BH282" s="43"/>
      <c r="BI282" s="43"/>
      <c r="BJ282" s="43"/>
      <c r="BK282" s="43"/>
      <c r="BL282" s="49"/>
      <c r="BM282" s="51"/>
      <c r="BN282" s="51"/>
      <c r="BO282" s="51"/>
      <c r="BP282" s="51"/>
      <c r="BQ282" s="51"/>
      <c r="BR282" s="49"/>
      <c r="BS282" s="51"/>
      <c r="BT282" s="51"/>
      <c r="BU282" s="51"/>
      <c r="BV282" s="51"/>
      <c r="BW282" s="51"/>
      <c r="BX282" s="51"/>
    </row>
    <row r="283" spans="1:76" s="52" customFormat="1" hidden="1">
      <c r="A283" s="53" t="s">
        <v>259</v>
      </c>
      <c r="B283" s="54">
        <f>'[1]4'!B275</f>
        <v>0</v>
      </c>
      <c r="C283" s="51"/>
      <c r="D283" s="49"/>
      <c r="E283" s="51"/>
      <c r="F283" s="51"/>
      <c r="G283" s="51"/>
      <c r="H283" s="51"/>
      <c r="I283" s="51"/>
      <c r="J283" s="49"/>
      <c r="K283" s="51"/>
      <c r="L283" s="51"/>
      <c r="M283" s="51"/>
      <c r="N283" s="51"/>
      <c r="O283" s="51"/>
      <c r="P283" s="49"/>
      <c r="Q283" s="51"/>
      <c r="R283" s="51"/>
      <c r="S283" s="51"/>
      <c r="T283" s="51"/>
      <c r="U283" s="51"/>
      <c r="V283" s="49"/>
      <c r="W283" s="51"/>
      <c r="X283" s="51"/>
      <c r="Y283" s="51"/>
      <c r="Z283" s="51"/>
      <c r="AA283" s="51"/>
      <c r="AB283" s="49"/>
      <c r="AC283" s="51"/>
      <c r="AD283" s="51"/>
      <c r="AE283" s="51"/>
      <c r="AF283" s="51"/>
      <c r="AG283" s="51"/>
      <c r="AH283" s="43"/>
      <c r="AI283" s="43"/>
      <c r="AJ283" s="43"/>
      <c r="AK283" s="43"/>
      <c r="AL283" s="43"/>
      <c r="AM283" s="43"/>
      <c r="AN283" s="49"/>
      <c r="AO283" s="51"/>
      <c r="AP283" s="51"/>
      <c r="AQ283" s="51"/>
      <c r="AR283" s="51"/>
      <c r="AS283" s="51"/>
      <c r="AT283" s="43"/>
      <c r="AU283" s="43"/>
      <c r="AV283" s="43"/>
      <c r="AW283" s="44"/>
      <c r="AX283" s="43"/>
      <c r="AY283" s="43"/>
      <c r="AZ283" s="49"/>
      <c r="BA283" s="51"/>
      <c r="BB283" s="51"/>
      <c r="BC283" s="51"/>
      <c r="BD283" s="51"/>
      <c r="BE283" s="51"/>
      <c r="BF283" s="43"/>
      <c r="BG283" s="43"/>
      <c r="BH283" s="43"/>
      <c r="BI283" s="43"/>
      <c r="BJ283" s="43"/>
      <c r="BK283" s="43"/>
      <c r="BL283" s="49"/>
      <c r="BM283" s="51"/>
      <c r="BN283" s="51"/>
      <c r="BO283" s="51"/>
      <c r="BP283" s="51"/>
      <c r="BQ283" s="51"/>
      <c r="BR283" s="49"/>
      <c r="BS283" s="51"/>
      <c r="BT283" s="51"/>
      <c r="BU283" s="51"/>
      <c r="BV283" s="51"/>
      <c r="BW283" s="51"/>
      <c r="BX283" s="51"/>
    </row>
    <row r="284" spans="1:76" s="52" customFormat="1" hidden="1">
      <c r="A284" s="53" t="s">
        <v>260</v>
      </c>
      <c r="B284" s="54">
        <f>'[1]4'!B276</f>
        <v>0</v>
      </c>
      <c r="C284" s="51"/>
      <c r="D284" s="49"/>
      <c r="E284" s="51"/>
      <c r="F284" s="51"/>
      <c r="G284" s="51"/>
      <c r="H284" s="51"/>
      <c r="I284" s="51"/>
      <c r="J284" s="49"/>
      <c r="K284" s="51"/>
      <c r="L284" s="51"/>
      <c r="M284" s="51"/>
      <c r="N284" s="51"/>
      <c r="O284" s="51"/>
      <c r="P284" s="49"/>
      <c r="Q284" s="51"/>
      <c r="R284" s="51"/>
      <c r="S284" s="51"/>
      <c r="T284" s="51"/>
      <c r="U284" s="51"/>
      <c r="V284" s="49"/>
      <c r="W284" s="51"/>
      <c r="X284" s="51"/>
      <c r="Y284" s="51"/>
      <c r="Z284" s="51"/>
      <c r="AA284" s="51"/>
      <c r="AB284" s="49"/>
      <c r="AC284" s="51"/>
      <c r="AD284" s="51"/>
      <c r="AE284" s="51"/>
      <c r="AF284" s="51"/>
      <c r="AG284" s="51"/>
      <c r="AH284" s="43"/>
      <c r="AI284" s="43"/>
      <c r="AJ284" s="43"/>
      <c r="AK284" s="43"/>
      <c r="AL284" s="43"/>
      <c r="AM284" s="43"/>
      <c r="AN284" s="49"/>
      <c r="AO284" s="51"/>
      <c r="AP284" s="51"/>
      <c r="AQ284" s="51"/>
      <c r="AR284" s="51"/>
      <c r="AS284" s="51"/>
      <c r="AT284" s="43"/>
      <c r="AU284" s="43"/>
      <c r="AV284" s="43"/>
      <c r="AW284" s="44"/>
      <c r="AX284" s="43"/>
      <c r="AY284" s="43"/>
      <c r="AZ284" s="49"/>
      <c r="BA284" s="51"/>
      <c r="BB284" s="51"/>
      <c r="BC284" s="51"/>
      <c r="BD284" s="51"/>
      <c r="BE284" s="51"/>
      <c r="BF284" s="43"/>
      <c r="BG284" s="43"/>
      <c r="BH284" s="43"/>
      <c r="BI284" s="43"/>
      <c r="BJ284" s="43"/>
      <c r="BK284" s="43"/>
      <c r="BL284" s="49"/>
      <c r="BM284" s="51"/>
      <c r="BN284" s="51"/>
      <c r="BO284" s="51"/>
      <c r="BP284" s="51"/>
      <c r="BQ284" s="51"/>
      <c r="BR284" s="49"/>
      <c r="BS284" s="51"/>
      <c r="BT284" s="51"/>
      <c r="BU284" s="51"/>
      <c r="BV284" s="51"/>
      <c r="BW284" s="51"/>
      <c r="BX284" s="51"/>
    </row>
    <row r="285" spans="1:76" s="46" customFormat="1">
      <c r="A285" s="39" t="s">
        <v>261</v>
      </c>
      <c r="B285" s="40" t="str">
        <f>'[1]4'!B277</f>
        <v>Консолидация электросетевых активов</v>
      </c>
      <c r="C285" s="45" t="s">
        <v>27</v>
      </c>
      <c r="D285" s="42">
        <v>0</v>
      </c>
      <c r="E285" s="43">
        <f>SUM(E286:E295)</f>
        <v>0</v>
      </c>
      <c r="F285" s="43">
        <f>SUM(F286:F295)</f>
        <v>0</v>
      </c>
      <c r="G285" s="43">
        <f>SUM(G286:G295)</f>
        <v>0</v>
      </c>
      <c r="H285" s="43">
        <f>SUM(H286:H295)</f>
        <v>0</v>
      </c>
      <c r="I285" s="43">
        <f>SUM(I286:I295)</f>
        <v>0</v>
      </c>
      <c r="J285" s="42">
        <v>0</v>
      </c>
      <c r="K285" s="43">
        <f>SUM(K286:K295)</f>
        <v>0</v>
      </c>
      <c r="L285" s="43">
        <f>SUM(L286:L295)</f>
        <v>0</v>
      </c>
      <c r="M285" s="43">
        <f>SUM(M286:M295)</f>
        <v>0</v>
      </c>
      <c r="N285" s="43">
        <f>SUM(N286:N295)</f>
        <v>0</v>
      </c>
      <c r="O285" s="43">
        <f>SUM(O286:O295)</f>
        <v>0</v>
      </c>
      <c r="P285" s="42">
        <v>0</v>
      </c>
      <c r="Q285" s="43">
        <f>SUM(Q286:Q295)</f>
        <v>0</v>
      </c>
      <c r="R285" s="43">
        <f>SUM(R286:R295)</f>
        <v>0</v>
      </c>
      <c r="S285" s="43">
        <f>SUM(S286:S295)</f>
        <v>0</v>
      </c>
      <c r="T285" s="43">
        <f>SUM(T286:T295)</f>
        <v>0</v>
      </c>
      <c r="U285" s="43">
        <f>SUM(U286:U295)</f>
        <v>0</v>
      </c>
      <c r="V285" s="42">
        <v>0</v>
      </c>
      <c r="W285" s="43">
        <f>SUM(W286:W295)</f>
        <v>4.0299999999999994</v>
      </c>
      <c r="X285" s="43">
        <f>SUM(X286:X295)</f>
        <v>0</v>
      </c>
      <c r="Y285" s="43">
        <f>SUM(Y286:Y295)</f>
        <v>2.9159999999999999</v>
      </c>
      <c r="Z285" s="43">
        <f>SUM(Z286:Z295)</f>
        <v>0</v>
      </c>
      <c r="AA285" s="43">
        <f>SUM(AA286:AA295)</f>
        <v>0</v>
      </c>
      <c r="AB285" s="42">
        <v>0</v>
      </c>
      <c r="AC285" s="43">
        <f>SUM(AC286:AC295)</f>
        <v>0</v>
      </c>
      <c r="AD285" s="43">
        <f>SUM(AD286:AD295)</f>
        <v>0</v>
      </c>
      <c r="AE285" s="43">
        <f>SUM(AE286:AE295)</f>
        <v>0</v>
      </c>
      <c r="AF285" s="43">
        <f>SUM(AF286:AF295)</f>
        <v>0</v>
      </c>
      <c r="AG285" s="43">
        <f>SUM(AG286:AG295)</f>
        <v>0</v>
      </c>
      <c r="AH285" s="43">
        <v>0</v>
      </c>
      <c r="AI285" s="43">
        <f>SUM(AI286:AI295)</f>
        <v>0</v>
      </c>
      <c r="AJ285" s="43">
        <f>SUM(AJ286:AJ295)</f>
        <v>0</v>
      </c>
      <c r="AK285" s="43">
        <f>SUM(AK286:AK295)</f>
        <v>0</v>
      </c>
      <c r="AL285" s="43">
        <f>SUM(AL286:AL295)</f>
        <v>0</v>
      </c>
      <c r="AM285" s="43">
        <f>SUM(AM286:AM295)</f>
        <v>0</v>
      </c>
      <c r="AN285" s="42">
        <v>0</v>
      </c>
      <c r="AO285" s="43">
        <f>SUM(AO286:AO295)</f>
        <v>0</v>
      </c>
      <c r="AP285" s="43">
        <f>SUM(AP286:AP295)</f>
        <v>0</v>
      </c>
      <c r="AQ285" s="43">
        <f>SUM(AQ286:AQ295)</f>
        <v>0</v>
      </c>
      <c r="AR285" s="43">
        <f>SUM(AR286:AR295)</f>
        <v>0</v>
      </c>
      <c r="AS285" s="43">
        <f>SUM(AS286:AS295)</f>
        <v>0</v>
      </c>
      <c r="AT285" s="43">
        <v>0</v>
      </c>
      <c r="AU285" s="43">
        <f>SUM(AU286:AU295)</f>
        <v>0</v>
      </c>
      <c r="AV285" s="43">
        <f>SUM(AV286:AV295)</f>
        <v>0</v>
      </c>
      <c r="AW285" s="44">
        <f>SUM(AW286:AW295)</f>
        <v>0</v>
      </c>
      <c r="AX285" s="43">
        <f>SUM(AX286:AX295)</f>
        <v>0</v>
      </c>
      <c r="AY285" s="43">
        <f>SUM(AY286:AY295)</f>
        <v>0</v>
      </c>
      <c r="AZ285" s="42">
        <v>0</v>
      </c>
      <c r="BA285" s="43">
        <f>SUM(BA286:BA295)</f>
        <v>0</v>
      </c>
      <c r="BB285" s="43">
        <f>SUM(BB286:BB295)</f>
        <v>0</v>
      </c>
      <c r="BC285" s="43">
        <f>SUM(BC286:BC295)</f>
        <v>0</v>
      </c>
      <c r="BD285" s="43">
        <f>SUM(BD286:BD295)</f>
        <v>0</v>
      </c>
      <c r="BE285" s="43">
        <f>SUM(BE286:BE295)</f>
        <v>0</v>
      </c>
      <c r="BF285" s="43">
        <v>0</v>
      </c>
      <c r="BG285" s="43">
        <f>SUM(BG286:BG295)</f>
        <v>0</v>
      </c>
      <c r="BH285" s="43">
        <f>SUM(BH286:BH295)</f>
        <v>0</v>
      </c>
      <c r="BI285" s="43">
        <f>SUM(BI286:BI295)</f>
        <v>0</v>
      </c>
      <c r="BJ285" s="43">
        <f>SUM(BJ286:BJ295)</f>
        <v>0</v>
      </c>
      <c r="BK285" s="43">
        <f>SUM(BK286:BK295)</f>
        <v>0</v>
      </c>
      <c r="BL285" s="42">
        <v>0</v>
      </c>
      <c r="BM285" s="43">
        <f>SUM(BM286:BM295)</f>
        <v>0</v>
      </c>
      <c r="BN285" s="43">
        <f>SUM(BN286:BN295)</f>
        <v>0</v>
      </c>
      <c r="BO285" s="43">
        <f>SUM(BO286:BO295)</f>
        <v>0</v>
      </c>
      <c r="BP285" s="43">
        <f>SUM(BP286:BP295)</f>
        <v>0</v>
      </c>
      <c r="BQ285" s="43">
        <f>SUM(BQ286:BQ295)</f>
        <v>0</v>
      </c>
      <c r="BR285" s="42">
        <v>0</v>
      </c>
      <c r="BS285" s="43">
        <f>SUM(BS286:BS295)</f>
        <v>0</v>
      </c>
      <c r="BT285" s="43">
        <f>SUM(BT286:BT295)</f>
        <v>0</v>
      </c>
      <c r="BU285" s="43">
        <f>SUM(BU286:BU295)</f>
        <v>0</v>
      </c>
      <c r="BV285" s="43">
        <f>SUM(BV286:BV295)</f>
        <v>0</v>
      </c>
      <c r="BW285" s="43">
        <f>SUM(BW286:BW295)</f>
        <v>0</v>
      </c>
      <c r="BX285" s="45"/>
    </row>
    <row r="286" spans="1:76" s="52" customFormat="1">
      <c r="A286" s="53" t="s">
        <v>262</v>
      </c>
      <c r="B286" s="54" t="str">
        <f>'[1]5. 2025 г.'!B197</f>
        <v xml:space="preserve">КТП-10/0,4 кВ №5 (400кВА) </v>
      </c>
      <c r="C286" s="54" t="str">
        <f>'[1]5. 2025 г.'!C197</f>
        <v>Р_ПО.2025.01</v>
      </c>
      <c r="D286" s="49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49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49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76" t="s">
        <v>154</v>
      </c>
      <c r="W286" s="51">
        <f>'[1]5. 2025 г.'!F197</f>
        <v>0.4</v>
      </c>
      <c r="X286" s="51">
        <f>'[1]5. 2025 г.'!G197</f>
        <v>0</v>
      </c>
      <c r="Y286" s="51">
        <f>'[1]5. 2025 г.'!H197</f>
        <v>0</v>
      </c>
      <c r="Z286" s="51">
        <f>'[1]5. 2025 г.'!I197</f>
        <v>0</v>
      </c>
      <c r="AA286" s="51">
        <f>'[1]5. 2025 г.'!J197</f>
        <v>0</v>
      </c>
      <c r="AB286" s="49">
        <v>0</v>
      </c>
      <c r="AC286" s="51">
        <v>0</v>
      </c>
      <c r="AD286" s="51">
        <v>0</v>
      </c>
      <c r="AE286" s="51">
        <v>0</v>
      </c>
      <c r="AF286" s="51">
        <v>0</v>
      </c>
      <c r="AG286" s="51">
        <v>0</v>
      </c>
      <c r="AH286" s="55">
        <v>0</v>
      </c>
      <c r="AI286" s="55">
        <v>0</v>
      </c>
      <c r="AJ286" s="55">
        <v>0</v>
      </c>
      <c r="AK286" s="55">
        <v>0</v>
      </c>
      <c r="AL286" s="55">
        <v>0</v>
      </c>
      <c r="AM286" s="55">
        <v>0</v>
      </c>
      <c r="AN286" s="49">
        <v>0</v>
      </c>
      <c r="AO286" s="51">
        <v>0</v>
      </c>
      <c r="AP286" s="51">
        <v>0</v>
      </c>
      <c r="AQ286" s="51">
        <v>0</v>
      </c>
      <c r="AR286" s="51">
        <v>0</v>
      </c>
      <c r="AS286" s="51">
        <v>0</v>
      </c>
      <c r="AT286" s="55">
        <v>0</v>
      </c>
      <c r="AU286" s="55">
        <v>0</v>
      </c>
      <c r="AV286" s="55">
        <v>0</v>
      </c>
      <c r="AW286" s="68">
        <v>0</v>
      </c>
      <c r="AX286" s="55">
        <v>0</v>
      </c>
      <c r="AY286" s="55">
        <v>0</v>
      </c>
      <c r="AZ286" s="49">
        <v>0</v>
      </c>
      <c r="BA286" s="51">
        <v>0</v>
      </c>
      <c r="BB286" s="51">
        <v>0</v>
      </c>
      <c r="BC286" s="51">
        <v>0</v>
      </c>
      <c r="BD286" s="51">
        <v>0</v>
      </c>
      <c r="BE286" s="51">
        <v>0</v>
      </c>
      <c r="BF286" s="55">
        <v>0</v>
      </c>
      <c r="BG286" s="55">
        <v>0</v>
      </c>
      <c r="BH286" s="55">
        <v>0</v>
      </c>
      <c r="BI286" s="55">
        <v>0</v>
      </c>
      <c r="BJ286" s="55">
        <v>0</v>
      </c>
      <c r="BK286" s="55">
        <v>0</v>
      </c>
      <c r="BL286" s="49">
        <v>0</v>
      </c>
      <c r="BM286" s="51">
        <v>0</v>
      </c>
      <c r="BN286" s="51">
        <v>0</v>
      </c>
      <c r="BO286" s="51">
        <v>0</v>
      </c>
      <c r="BP286" s="51">
        <v>0</v>
      </c>
      <c r="BQ286" s="51">
        <v>0</v>
      </c>
      <c r="BR286" s="49">
        <v>0</v>
      </c>
      <c r="BS286" s="51">
        <v>0</v>
      </c>
      <c r="BT286" s="51">
        <v>0</v>
      </c>
      <c r="BU286" s="51">
        <v>0</v>
      </c>
      <c r="BV286" s="51">
        <v>0</v>
      </c>
      <c r="BW286" s="51">
        <v>0</v>
      </c>
      <c r="BX286" s="51">
        <f>'[1]4'!CZ278</f>
        <v>0</v>
      </c>
    </row>
    <row r="287" spans="1:76" s="52" customFormat="1">
      <c r="A287" s="53" t="s">
        <v>263</v>
      </c>
      <c r="B287" s="54" t="str">
        <f>'[1]5. 2025 г.'!B198</f>
        <v xml:space="preserve">КТП-10/0,4 кВ №7 (1000кВА) </v>
      </c>
      <c r="C287" s="54" t="str">
        <f>'[1]5. 2025 г.'!C198</f>
        <v>Р_ПО.2025.02</v>
      </c>
      <c r="D287" s="49">
        <v>0</v>
      </c>
      <c r="E287" s="51">
        <v>0</v>
      </c>
      <c r="F287" s="51">
        <v>0</v>
      </c>
      <c r="G287" s="51">
        <v>0</v>
      </c>
      <c r="H287" s="51">
        <v>0</v>
      </c>
      <c r="I287" s="51">
        <v>0</v>
      </c>
      <c r="J287" s="49">
        <v>0</v>
      </c>
      <c r="K287" s="51">
        <v>0</v>
      </c>
      <c r="L287" s="51">
        <v>0</v>
      </c>
      <c r="M287" s="51">
        <v>0</v>
      </c>
      <c r="N287" s="51">
        <v>0</v>
      </c>
      <c r="O287" s="51">
        <v>0</v>
      </c>
      <c r="P287" s="49">
        <v>0</v>
      </c>
      <c r="Q287" s="51">
        <v>0</v>
      </c>
      <c r="R287" s="51">
        <v>0</v>
      </c>
      <c r="S287" s="51">
        <v>0</v>
      </c>
      <c r="T287" s="51">
        <v>0</v>
      </c>
      <c r="U287" s="51">
        <v>0</v>
      </c>
      <c r="V287" s="76" t="s">
        <v>154</v>
      </c>
      <c r="W287" s="51">
        <f>'[1]5. 2025 г.'!F198</f>
        <v>1</v>
      </c>
      <c r="X287" s="51">
        <f>'[1]5. 2025 г.'!G198</f>
        <v>0</v>
      </c>
      <c r="Y287" s="51">
        <f>'[1]5. 2025 г.'!H198</f>
        <v>0</v>
      </c>
      <c r="Z287" s="51">
        <f>'[1]5. 2025 г.'!I198</f>
        <v>0</v>
      </c>
      <c r="AA287" s="51">
        <f>'[1]5. 2025 г.'!J198</f>
        <v>0</v>
      </c>
      <c r="AB287" s="49">
        <v>0</v>
      </c>
      <c r="AC287" s="51">
        <v>0</v>
      </c>
      <c r="AD287" s="51">
        <v>0</v>
      </c>
      <c r="AE287" s="51">
        <v>0</v>
      </c>
      <c r="AF287" s="51">
        <v>0</v>
      </c>
      <c r="AG287" s="51">
        <v>0</v>
      </c>
      <c r="AH287" s="55">
        <v>0</v>
      </c>
      <c r="AI287" s="55">
        <v>0</v>
      </c>
      <c r="AJ287" s="55">
        <v>0</v>
      </c>
      <c r="AK287" s="55">
        <v>0</v>
      </c>
      <c r="AL287" s="55">
        <v>0</v>
      </c>
      <c r="AM287" s="55">
        <v>0</v>
      </c>
      <c r="AN287" s="49">
        <v>0</v>
      </c>
      <c r="AO287" s="51">
        <v>0</v>
      </c>
      <c r="AP287" s="51">
        <v>0</v>
      </c>
      <c r="AQ287" s="51">
        <v>0</v>
      </c>
      <c r="AR287" s="51">
        <v>0</v>
      </c>
      <c r="AS287" s="51">
        <v>0</v>
      </c>
      <c r="AT287" s="55">
        <v>0</v>
      </c>
      <c r="AU287" s="55">
        <v>0</v>
      </c>
      <c r="AV287" s="55">
        <v>0</v>
      </c>
      <c r="AW287" s="68">
        <v>0</v>
      </c>
      <c r="AX287" s="55">
        <v>0</v>
      </c>
      <c r="AY287" s="55">
        <v>0</v>
      </c>
      <c r="AZ287" s="49">
        <v>0</v>
      </c>
      <c r="BA287" s="51">
        <v>0</v>
      </c>
      <c r="BB287" s="51">
        <v>0</v>
      </c>
      <c r="BC287" s="51">
        <v>0</v>
      </c>
      <c r="BD287" s="51">
        <v>0</v>
      </c>
      <c r="BE287" s="51">
        <v>0</v>
      </c>
      <c r="BF287" s="55">
        <v>0</v>
      </c>
      <c r="BG287" s="55">
        <v>0</v>
      </c>
      <c r="BH287" s="55">
        <v>0</v>
      </c>
      <c r="BI287" s="55">
        <v>0</v>
      </c>
      <c r="BJ287" s="55">
        <v>0</v>
      </c>
      <c r="BK287" s="55">
        <v>0</v>
      </c>
      <c r="BL287" s="49">
        <v>0</v>
      </c>
      <c r="BM287" s="51">
        <v>0</v>
      </c>
      <c r="BN287" s="51">
        <v>0</v>
      </c>
      <c r="BO287" s="51">
        <v>0</v>
      </c>
      <c r="BP287" s="51">
        <v>0</v>
      </c>
      <c r="BQ287" s="51">
        <v>0</v>
      </c>
      <c r="BR287" s="49">
        <v>0</v>
      </c>
      <c r="BS287" s="51">
        <v>0</v>
      </c>
      <c r="BT287" s="51">
        <v>0</v>
      </c>
      <c r="BU287" s="51">
        <v>0</v>
      </c>
      <c r="BV287" s="51">
        <v>0</v>
      </c>
      <c r="BW287" s="51">
        <v>0</v>
      </c>
      <c r="BX287" s="51">
        <f>'[1]4'!CZ279</f>
        <v>0</v>
      </c>
    </row>
    <row r="288" spans="1:76" s="52" customFormat="1">
      <c r="A288" s="53" t="s">
        <v>264</v>
      </c>
      <c r="B288" s="54" t="str">
        <f>'[1]5. 2025 г.'!B199</f>
        <v xml:space="preserve">КТП-10/0,4 кВ №3 (630кВА) </v>
      </c>
      <c r="C288" s="54" t="str">
        <f>'[1]5. 2025 г.'!C199</f>
        <v>Р_ПО.2025.03</v>
      </c>
      <c r="D288" s="49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49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49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76" t="s">
        <v>154</v>
      </c>
      <c r="W288" s="51">
        <f>'[1]5. 2025 г.'!F199</f>
        <v>0.63</v>
      </c>
      <c r="X288" s="51">
        <f>'[1]5. 2025 г.'!G199</f>
        <v>0</v>
      </c>
      <c r="Y288" s="51">
        <f>'[1]5. 2025 г.'!H199</f>
        <v>0</v>
      </c>
      <c r="Z288" s="51">
        <f>'[1]5. 2025 г.'!I199</f>
        <v>0</v>
      </c>
      <c r="AA288" s="51">
        <f>'[1]5. 2025 г.'!J199</f>
        <v>0</v>
      </c>
      <c r="AB288" s="49">
        <v>0</v>
      </c>
      <c r="AC288" s="51">
        <v>0</v>
      </c>
      <c r="AD288" s="51">
        <v>0</v>
      </c>
      <c r="AE288" s="51">
        <v>0</v>
      </c>
      <c r="AF288" s="51">
        <v>0</v>
      </c>
      <c r="AG288" s="51">
        <v>0</v>
      </c>
      <c r="AH288" s="55">
        <v>0</v>
      </c>
      <c r="AI288" s="55">
        <v>0</v>
      </c>
      <c r="AJ288" s="55">
        <v>0</v>
      </c>
      <c r="AK288" s="55">
        <v>0</v>
      </c>
      <c r="AL288" s="55">
        <v>0</v>
      </c>
      <c r="AM288" s="55">
        <v>0</v>
      </c>
      <c r="AN288" s="49">
        <v>0</v>
      </c>
      <c r="AO288" s="51">
        <v>0</v>
      </c>
      <c r="AP288" s="51">
        <v>0</v>
      </c>
      <c r="AQ288" s="51">
        <v>0</v>
      </c>
      <c r="AR288" s="51">
        <v>0</v>
      </c>
      <c r="AS288" s="51">
        <v>0</v>
      </c>
      <c r="AT288" s="55">
        <v>0</v>
      </c>
      <c r="AU288" s="55">
        <v>0</v>
      </c>
      <c r="AV288" s="55">
        <v>0</v>
      </c>
      <c r="AW288" s="68">
        <v>0</v>
      </c>
      <c r="AX288" s="55">
        <v>0</v>
      </c>
      <c r="AY288" s="55">
        <v>0</v>
      </c>
      <c r="AZ288" s="49">
        <v>0</v>
      </c>
      <c r="BA288" s="51">
        <v>0</v>
      </c>
      <c r="BB288" s="51">
        <v>0</v>
      </c>
      <c r="BC288" s="51">
        <v>0</v>
      </c>
      <c r="BD288" s="51">
        <v>0</v>
      </c>
      <c r="BE288" s="51">
        <v>0</v>
      </c>
      <c r="BF288" s="55">
        <v>0</v>
      </c>
      <c r="BG288" s="55">
        <v>0</v>
      </c>
      <c r="BH288" s="55">
        <v>0</v>
      </c>
      <c r="BI288" s="55">
        <v>0</v>
      </c>
      <c r="BJ288" s="55">
        <v>0</v>
      </c>
      <c r="BK288" s="55">
        <v>0</v>
      </c>
      <c r="BL288" s="49">
        <v>0</v>
      </c>
      <c r="BM288" s="51">
        <v>0</v>
      </c>
      <c r="BN288" s="51">
        <v>0</v>
      </c>
      <c r="BO288" s="51">
        <v>0</v>
      </c>
      <c r="BP288" s="51">
        <v>0</v>
      </c>
      <c r="BQ288" s="51">
        <v>0</v>
      </c>
      <c r="BR288" s="49">
        <v>0</v>
      </c>
      <c r="BS288" s="51">
        <v>0</v>
      </c>
      <c r="BT288" s="51">
        <v>0</v>
      </c>
      <c r="BU288" s="51">
        <v>0</v>
      </c>
      <c r="BV288" s="51">
        <v>0</v>
      </c>
      <c r="BW288" s="51">
        <v>0</v>
      </c>
      <c r="BX288" s="51">
        <f>'[1]4'!CZ280</f>
        <v>0</v>
      </c>
    </row>
    <row r="289" spans="1:76" s="52" customFormat="1" ht="31.5">
      <c r="A289" s="53" t="s">
        <v>265</v>
      </c>
      <c r="B289" s="54" t="str">
        <f>'[1]5. 2025 г.'!B200</f>
        <v xml:space="preserve">ТП -10/0,4 кВ № 995 (2*1000кВА), КЛ-10кВ от ТП-995 (яч.1- 90м. яч.8-90, яч.2-65м., яч.7-65м), </v>
      </c>
      <c r="C289" s="54" t="str">
        <f>'[1]5. 2025 г.'!C200</f>
        <v>Р_ПО.2025.04</v>
      </c>
      <c r="D289" s="49">
        <v>0</v>
      </c>
      <c r="E289" s="51">
        <v>0</v>
      </c>
      <c r="F289" s="51">
        <v>0</v>
      </c>
      <c r="G289" s="51">
        <v>0</v>
      </c>
      <c r="H289" s="51">
        <v>0</v>
      </c>
      <c r="I289" s="51">
        <v>0</v>
      </c>
      <c r="J289" s="49">
        <v>0</v>
      </c>
      <c r="K289" s="51">
        <v>0</v>
      </c>
      <c r="L289" s="51">
        <v>0</v>
      </c>
      <c r="M289" s="51">
        <v>0</v>
      </c>
      <c r="N289" s="51">
        <v>0</v>
      </c>
      <c r="O289" s="51">
        <v>0</v>
      </c>
      <c r="P289" s="49">
        <v>0</v>
      </c>
      <c r="Q289" s="51">
        <v>0</v>
      </c>
      <c r="R289" s="51">
        <v>0</v>
      </c>
      <c r="S289" s="51">
        <v>0</v>
      </c>
      <c r="T289" s="51">
        <v>0</v>
      </c>
      <c r="U289" s="51">
        <v>0</v>
      </c>
      <c r="V289" s="76" t="s">
        <v>84</v>
      </c>
      <c r="W289" s="51">
        <f>'[1]5. 2025 г.'!M200</f>
        <v>2</v>
      </c>
      <c r="X289" s="51">
        <f>'[1]5. 2025 г.'!N200</f>
        <v>0</v>
      </c>
      <c r="Y289" s="51">
        <f>'[1]5. 2025 г.'!O200</f>
        <v>0.31</v>
      </c>
      <c r="Z289" s="51">
        <f>'[1]5. 2025 г.'!P200</f>
        <v>0</v>
      </c>
      <c r="AA289" s="51">
        <f>'[1]5. 2025 г.'!Q200</f>
        <v>0</v>
      </c>
      <c r="AB289" s="49">
        <v>0</v>
      </c>
      <c r="AC289" s="51">
        <v>0</v>
      </c>
      <c r="AD289" s="51">
        <v>0</v>
      </c>
      <c r="AE289" s="51">
        <v>0</v>
      </c>
      <c r="AF289" s="51">
        <v>0</v>
      </c>
      <c r="AG289" s="51">
        <v>0</v>
      </c>
      <c r="AH289" s="55">
        <v>0</v>
      </c>
      <c r="AI289" s="55">
        <v>0</v>
      </c>
      <c r="AJ289" s="55">
        <v>0</v>
      </c>
      <c r="AK289" s="55">
        <v>0</v>
      </c>
      <c r="AL289" s="55">
        <v>0</v>
      </c>
      <c r="AM289" s="55">
        <v>0</v>
      </c>
      <c r="AN289" s="49">
        <v>0</v>
      </c>
      <c r="AO289" s="51">
        <v>0</v>
      </c>
      <c r="AP289" s="51">
        <v>0</v>
      </c>
      <c r="AQ289" s="51">
        <v>0</v>
      </c>
      <c r="AR289" s="51">
        <v>0</v>
      </c>
      <c r="AS289" s="51">
        <v>0</v>
      </c>
      <c r="AT289" s="55">
        <v>0</v>
      </c>
      <c r="AU289" s="55">
        <v>0</v>
      </c>
      <c r="AV289" s="55">
        <v>0</v>
      </c>
      <c r="AW289" s="68">
        <v>0</v>
      </c>
      <c r="AX289" s="55">
        <v>0</v>
      </c>
      <c r="AY289" s="55">
        <v>0</v>
      </c>
      <c r="AZ289" s="49">
        <v>0</v>
      </c>
      <c r="BA289" s="51">
        <v>0</v>
      </c>
      <c r="BB289" s="51">
        <v>0</v>
      </c>
      <c r="BC289" s="51">
        <v>0</v>
      </c>
      <c r="BD289" s="51">
        <v>0</v>
      </c>
      <c r="BE289" s="51">
        <v>0</v>
      </c>
      <c r="BF289" s="55">
        <v>0</v>
      </c>
      <c r="BG289" s="55">
        <v>0</v>
      </c>
      <c r="BH289" s="55">
        <v>0</v>
      </c>
      <c r="BI289" s="55">
        <v>0</v>
      </c>
      <c r="BJ289" s="55">
        <v>0</v>
      </c>
      <c r="BK289" s="55">
        <v>0</v>
      </c>
      <c r="BL289" s="49">
        <v>0</v>
      </c>
      <c r="BM289" s="51">
        <v>0</v>
      </c>
      <c r="BN289" s="51">
        <v>0</v>
      </c>
      <c r="BO289" s="51">
        <v>0</v>
      </c>
      <c r="BP289" s="51">
        <v>0</v>
      </c>
      <c r="BQ289" s="51">
        <v>0</v>
      </c>
      <c r="BR289" s="49">
        <v>0</v>
      </c>
      <c r="BS289" s="51">
        <v>0</v>
      </c>
      <c r="BT289" s="51">
        <v>0</v>
      </c>
      <c r="BU289" s="51">
        <v>0</v>
      </c>
      <c r="BV289" s="51">
        <v>0</v>
      </c>
      <c r="BW289" s="51">
        <v>0</v>
      </c>
      <c r="BX289" s="51">
        <f>'[1]4'!CZ281</f>
        <v>0</v>
      </c>
    </row>
    <row r="290" spans="1:76" s="52" customFormat="1">
      <c r="A290" s="53" t="s">
        <v>266</v>
      </c>
      <c r="B290" s="54" t="str">
        <f>'[1]5. 2025 г.'!B201</f>
        <v>ВЛ-0,4 кВ от ТП-5703 (981)м</v>
      </c>
      <c r="C290" s="54" t="str">
        <f>'[1]5. 2025 г.'!C201</f>
        <v>Р_ПО.2025.05</v>
      </c>
      <c r="D290" s="49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49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49">
        <v>0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76" t="s">
        <v>84</v>
      </c>
      <c r="W290" s="51">
        <f>'[1]5. 2025 г.'!M201</f>
        <v>0</v>
      </c>
      <c r="X290" s="51">
        <f>'[1]5. 2025 г.'!N201</f>
        <v>0</v>
      </c>
      <c r="Y290" s="51">
        <f>'[1]5. 2025 г.'!O201</f>
        <v>0.98099999999999998</v>
      </c>
      <c r="Z290" s="51">
        <f>'[1]5. 2025 г.'!P201</f>
        <v>0</v>
      </c>
      <c r="AA290" s="51">
        <f>'[1]5. 2025 г.'!Q201</f>
        <v>0</v>
      </c>
      <c r="AB290" s="49">
        <v>0</v>
      </c>
      <c r="AC290" s="51">
        <v>0</v>
      </c>
      <c r="AD290" s="51">
        <v>0</v>
      </c>
      <c r="AE290" s="51">
        <v>0</v>
      </c>
      <c r="AF290" s="51">
        <v>0</v>
      </c>
      <c r="AG290" s="51">
        <v>0</v>
      </c>
      <c r="AH290" s="55">
        <v>0</v>
      </c>
      <c r="AI290" s="55">
        <v>0</v>
      </c>
      <c r="AJ290" s="55">
        <v>0</v>
      </c>
      <c r="AK290" s="55">
        <v>0</v>
      </c>
      <c r="AL290" s="55">
        <v>0</v>
      </c>
      <c r="AM290" s="55">
        <v>0</v>
      </c>
      <c r="AN290" s="49">
        <v>0</v>
      </c>
      <c r="AO290" s="51">
        <v>0</v>
      </c>
      <c r="AP290" s="51">
        <v>0</v>
      </c>
      <c r="AQ290" s="51">
        <v>0</v>
      </c>
      <c r="AR290" s="51">
        <v>0</v>
      </c>
      <c r="AS290" s="51">
        <v>0</v>
      </c>
      <c r="AT290" s="55">
        <v>0</v>
      </c>
      <c r="AU290" s="55">
        <v>0</v>
      </c>
      <c r="AV290" s="55">
        <v>0</v>
      </c>
      <c r="AW290" s="68">
        <v>0</v>
      </c>
      <c r="AX290" s="55">
        <v>0</v>
      </c>
      <c r="AY290" s="55">
        <v>0</v>
      </c>
      <c r="AZ290" s="49">
        <v>0</v>
      </c>
      <c r="BA290" s="51">
        <v>0</v>
      </c>
      <c r="BB290" s="51">
        <v>0</v>
      </c>
      <c r="BC290" s="51">
        <v>0</v>
      </c>
      <c r="BD290" s="51">
        <v>0</v>
      </c>
      <c r="BE290" s="51">
        <v>0</v>
      </c>
      <c r="BF290" s="55">
        <v>0</v>
      </c>
      <c r="BG290" s="55">
        <v>0</v>
      </c>
      <c r="BH290" s="55">
        <v>0</v>
      </c>
      <c r="BI290" s="55">
        <v>0</v>
      </c>
      <c r="BJ290" s="55">
        <v>0</v>
      </c>
      <c r="BK290" s="55">
        <v>0</v>
      </c>
      <c r="BL290" s="49">
        <v>0</v>
      </c>
      <c r="BM290" s="51">
        <v>0</v>
      </c>
      <c r="BN290" s="51">
        <v>0</v>
      </c>
      <c r="BO290" s="51">
        <v>0</v>
      </c>
      <c r="BP290" s="51">
        <v>0</v>
      </c>
      <c r="BQ290" s="51">
        <v>0</v>
      </c>
      <c r="BR290" s="49">
        <v>0</v>
      </c>
      <c r="BS290" s="51">
        <v>0</v>
      </c>
      <c r="BT290" s="51">
        <v>0</v>
      </c>
      <c r="BU290" s="51">
        <v>0</v>
      </c>
      <c r="BV290" s="51">
        <v>0</v>
      </c>
      <c r="BW290" s="51">
        <v>0</v>
      </c>
      <c r="BX290" s="51">
        <f>'[1]4'!CZ282</f>
        <v>0</v>
      </c>
    </row>
    <row r="291" spans="1:76" s="52" customFormat="1">
      <c r="A291" s="53" t="s">
        <v>267</v>
      </c>
      <c r="B291" s="54" t="str">
        <f>'[1]5. 2025 г.'!B202</f>
        <v>ВЛ-0,4 кВ от ТП-5703 (1625)м</v>
      </c>
      <c r="C291" s="54" t="str">
        <f>'[1]5. 2025 г.'!C202</f>
        <v>Р_ПО.2025.06</v>
      </c>
      <c r="D291" s="49">
        <v>0</v>
      </c>
      <c r="E291" s="51">
        <v>0</v>
      </c>
      <c r="F291" s="51">
        <v>0</v>
      </c>
      <c r="G291" s="51">
        <v>0</v>
      </c>
      <c r="H291" s="51">
        <v>0</v>
      </c>
      <c r="I291" s="51">
        <v>0</v>
      </c>
      <c r="J291" s="49">
        <v>0</v>
      </c>
      <c r="K291" s="51">
        <v>0</v>
      </c>
      <c r="L291" s="51">
        <v>0</v>
      </c>
      <c r="M291" s="51">
        <v>0</v>
      </c>
      <c r="N291" s="51">
        <v>0</v>
      </c>
      <c r="O291" s="51">
        <v>0</v>
      </c>
      <c r="P291" s="49">
        <v>0</v>
      </c>
      <c r="Q291" s="51">
        <v>0</v>
      </c>
      <c r="R291" s="51">
        <v>0</v>
      </c>
      <c r="S291" s="51">
        <v>0</v>
      </c>
      <c r="T291" s="51">
        <v>0</v>
      </c>
      <c r="U291" s="51">
        <v>0</v>
      </c>
      <c r="V291" s="76" t="s">
        <v>84</v>
      </c>
      <c r="W291" s="51">
        <f>'[1]5. 2025 г.'!M202</f>
        <v>0</v>
      </c>
      <c r="X291" s="51">
        <f>'[1]5. 2025 г.'!N202</f>
        <v>0</v>
      </c>
      <c r="Y291" s="51">
        <f>'[1]5. 2025 г.'!O202</f>
        <v>1.625</v>
      </c>
      <c r="Z291" s="51">
        <f>'[1]5. 2025 г.'!P202</f>
        <v>0</v>
      </c>
      <c r="AA291" s="51">
        <f>'[1]5. 2025 г.'!Q202</f>
        <v>0</v>
      </c>
      <c r="AB291" s="49">
        <v>0</v>
      </c>
      <c r="AC291" s="51">
        <v>0</v>
      </c>
      <c r="AD291" s="51">
        <v>0</v>
      </c>
      <c r="AE291" s="51">
        <v>0</v>
      </c>
      <c r="AF291" s="51">
        <v>0</v>
      </c>
      <c r="AG291" s="51">
        <v>0</v>
      </c>
      <c r="AH291" s="55">
        <v>0</v>
      </c>
      <c r="AI291" s="55">
        <v>0</v>
      </c>
      <c r="AJ291" s="55">
        <v>0</v>
      </c>
      <c r="AK291" s="55">
        <v>0</v>
      </c>
      <c r="AL291" s="55">
        <v>0</v>
      </c>
      <c r="AM291" s="55">
        <v>0</v>
      </c>
      <c r="AN291" s="49">
        <v>0</v>
      </c>
      <c r="AO291" s="51">
        <v>0</v>
      </c>
      <c r="AP291" s="51">
        <v>0</v>
      </c>
      <c r="AQ291" s="51">
        <v>0</v>
      </c>
      <c r="AR291" s="51">
        <v>0</v>
      </c>
      <c r="AS291" s="51">
        <v>0</v>
      </c>
      <c r="AT291" s="55">
        <v>0</v>
      </c>
      <c r="AU291" s="55">
        <v>0</v>
      </c>
      <c r="AV291" s="55">
        <v>0</v>
      </c>
      <c r="AW291" s="68">
        <v>0</v>
      </c>
      <c r="AX291" s="55">
        <v>0</v>
      </c>
      <c r="AY291" s="55">
        <v>0</v>
      </c>
      <c r="AZ291" s="49">
        <v>0</v>
      </c>
      <c r="BA291" s="51">
        <v>0</v>
      </c>
      <c r="BB291" s="51">
        <v>0</v>
      </c>
      <c r="BC291" s="51">
        <v>0</v>
      </c>
      <c r="BD291" s="51">
        <v>0</v>
      </c>
      <c r="BE291" s="51">
        <v>0</v>
      </c>
      <c r="BF291" s="55">
        <v>0</v>
      </c>
      <c r="BG291" s="55">
        <v>0</v>
      </c>
      <c r="BH291" s="55">
        <v>0</v>
      </c>
      <c r="BI291" s="55">
        <v>0</v>
      </c>
      <c r="BJ291" s="55">
        <v>0</v>
      </c>
      <c r="BK291" s="55">
        <v>0</v>
      </c>
      <c r="BL291" s="49">
        <v>0</v>
      </c>
      <c r="BM291" s="51">
        <v>0</v>
      </c>
      <c r="BN291" s="51">
        <v>0</v>
      </c>
      <c r="BO291" s="51">
        <v>0</v>
      </c>
      <c r="BP291" s="51">
        <v>0</v>
      </c>
      <c r="BQ291" s="51">
        <v>0</v>
      </c>
      <c r="BR291" s="49">
        <v>0</v>
      </c>
      <c r="BS291" s="51">
        <v>0</v>
      </c>
      <c r="BT291" s="51">
        <v>0</v>
      </c>
      <c r="BU291" s="51">
        <v>0</v>
      </c>
      <c r="BV291" s="51">
        <v>0</v>
      </c>
      <c r="BW291" s="51">
        <v>0</v>
      </c>
      <c r="BX291" s="51">
        <f>'[1]4'!CZ283</f>
        <v>0</v>
      </c>
    </row>
    <row r="292" spans="1:76" s="52" customFormat="1" hidden="1">
      <c r="A292" s="53" t="s">
        <v>268</v>
      </c>
      <c r="B292" s="54">
        <f>'[1]5. 2025 г.'!B203</f>
        <v>0</v>
      </c>
      <c r="C292" s="54">
        <f>'[1]5. 2025 г.'!C203</f>
        <v>0</v>
      </c>
      <c r="D292" s="49">
        <v>0</v>
      </c>
      <c r="E292" s="51">
        <v>0</v>
      </c>
      <c r="F292" s="51">
        <v>0</v>
      </c>
      <c r="G292" s="51">
        <v>0</v>
      </c>
      <c r="H292" s="51">
        <v>0</v>
      </c>
      <c r="I292" s="51">
        <v>0</v>
      </c>
      <c r="J292" s="49">
        <v>0</v>
      </c>
      <c r="K292" s="51">
        <v>0</v>
      </c>
      <c r="L292" s="51">
        <v>0</v>
      </c>
      <c r="M292" s="51">
        <v>0</v>
      </c>
      <c r="N292" s="51">
        <v>0</v>
      </c>
      <c r="O292" s="51">
        <v>0</v>
      </c>
      <c r="P292" s="49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49">
        <v>0</v>
      </c>
      <c r="W292" s="51">
        <f>'[1]5. 2025 г.'!M203</f>
        <v>0</v>
      </c>
      <c r="X292" s="51">
        <f>'[1]5. 2025 г.'!N203</f>
        <v>0</v>
      </c>
      <c r="Y292" s="51">
        <f>'[1]5. 2025 г.'!O203</f>
        <v>0</v>
      </c>
      <c r="Z292" s="51">
        <f>'[1]5. 2025 г.'!P203</f>
        <v>0</v>
      </c>
      <c r="AA292" s="51">
        <f>'[1]5. 2025 г.'!Q203</f>
        <v>0</v>
      </c>
      <c r="AB292" s="49">
        <v>0</v>
      </c>
      <c r="AC292" s="51">
        <v>0</v>
      </c>
      <c r="AD292" s="51">
        <v>0</v>
      </c>
      <c r="AE292" s="51">
        <v>0</v>
      </c>
      <c r="AF292" s="51">
        <v>0</v>
      </c>
      <c r="AG292" s="51">
        <v>0</v>
      </c>
      <c r="AH292" s="55">
        <v>0</v>
      </c>
      <c r="AI292" s="55">
        <v>0</v>
      </c>
      <c r="AJ292" s="55">
        <v>0</v>
      </c>
      <c r="AK292" s="55">
        <v>0</v>
      </c>
      <c r="AL292" s="55">
        <v>0</v>
      </c>
      <c r="AM292" s="55">
        <v>0</v>
      </c>
      <c r="AN292" s="49">
        <v>0</v>
      </c>
      <c r="AO292" s="51">
        <v>0</v>
      </c>
      <c r="AP292" s="51">
        <v>0</v>
      </c>
      <c r="AQ292" s="51">
        <v>0</v>
      </c>
      <c r="AR292" s="51">
        <v>0</v>
      </c>
      <c r="AS292" s="51">
        <v>0</v>
      </c>
      <c r="AT292" s="55">
        <v>0</v>
      </c>
      <c r="AU292" s="55">
        <v>0</v>
      </c>
      <c r="AV292" s="55">
        <v>0</v>
      </c>
      <c r="AW292" s="68">
        <v>0</v>
      </c>
      <c r="AX292" s="55">
        <v>0</v>
      </c>
      <c r="AY292" s="55">
        <v>0</v>
      </c>
      <c r="AZ292" s="49">
        <v>0</v>
      </c>
      <c r="BA292" s="51">
        <v>0</v>
      </c>
      <c r="BB292" s="51">
        <v>0</v>
      </c>
      <c r="BC292" s="51">
        <v>0</v>
      </c>
      <c r="BD292" s="51">
        <v>0</v>
      </c>
      <c r="BE292" s="51">
        <v>0</v>
      </c>
      <c r="BF292" s="55">
        <v>0</v>
      </c>
      <c r="BG292" s="55">
        <v>0</v>
      </c>
      <c r="BH292" s="55">
        <v>0</v>
      </c>
      <c r="BI292" s="55">
        <v>0</v>
      </c>
      <c r="BJ292" s="55">
        <v>0</v>
      </c>
      <c r="BK292" s="55">
        <v>0</v>
      </c>
      <c r="BL292" s="49">
        <v>0</v>
      </c>
      <c r="BM292" s="51">
        <v>0</v>
      </c>
      <c r="BN292" s="51">
        <v>0</v>
      </c>
      <c r="BO292" s="51">
        <v>0</v>
      </c>
      <c r="BP292" s="51">
        <v>0</v>
      </c>
      <c r="BQ292" s="51">
        <v>0</v>
      </c>
      <c r="BR292" s="49">
        <v>0</v>
      </c>
      <c r="BS292" s="51">
        <v>0</v>
      </c>
      <c r="BT292" s="51">
        <v>0</v>
      </c>
      <c r="BU292" s="51">
        <v>0</v>
      </c>
      <c r="BV292" s="51">
        <v>0</v>
      </c>
      <c r="BW292" s="51">
        <v>0</v>
      </c>
      <c r="BX292" s="51">
        <f>'[1]4'!CZ284</f>
        <v>0</v>
      </c>
    </row>
    <row r="293" spans="1:76" s="52" customFormat="1" hidden="1">
      <c r="A293" s="53" t="s">
        <v>269</v>
      </c>
      <c r="B293" s="54">
        <f>'[1]5. 2025 г.'!B204</f>
        <v>0</v>
      </c>
      <c r="C293" s="54">
        <f>'[1]5. 2025 г.'!C204</f>
        <v>0</v>
      </c>
      <c r="D293" s="49">
        <v>0</v>
      </c>
      <c r="E293" s="51">
        <v>0</v>
      </c>
      <c r="F293" s="51">
        <v>0</v>
      </c>
      <c r="G293" s="51">
        <v>0</v>
      </c>
      <c r="H293" s="51">
        <v>0</v>
      </c>
      <c r="I293" s="51">
        <v>0</v>
      </c>
      <c r="J293" s="49">
        <v>0</v>
      </c>
      <c r="K293" s="51">
        <v>0</v>
      </c>
      <c r="L293" s="51">
        <v>0</v>
      </c>
      <c r="M293" s="51">
        <v>0</v>
      </c>
      <c r="N293" s="51">
        <v>0</v>
      </c>
      <c r="O293" s="51">
        <v>0</v>
      </c>
      <c r="P293" s="49">
        <v>0</v>
      </c>
      <c r="Q293" s="51">
        <v>0</v>
      </c>
      <c r="R293" s="51">
        <v>0</v>
      </c>
      <c r="S293" s="51">
        <v>0</v>
      </c>
      <c r="T293" s="51">
        <v>0</v>
      </c>
      <c r="U293" s="51">
        <v>0</v>
      </c>
      <c r="V293" s="49">
        <v>0</v>
      </c>
      <c r="W293" s="51">
        <f>'[1]5. 2025 г.'!M204</f>
        <v>0</v>
      </c>
      <c r="X293" s="51">
        <f>'[1]5. 2025 г.'!N204</f>
        <v>0</v>
      </c>
      <c r="Y293" s="51">
        <f>'[1]5. 2025 г.'!O204</f>
        <v>0</v>
      </c>
      <c r="Z293" s="51">
        <f>'[1]5. 2025 г.'!P204</f>
        <v>0</v>
      </c>
      <c r="AA293" s="51">
        <f>'[1]5. 2025 г.'!Q204</f>
        <v>0</v>
      </c>
      <c r="AB293" s="49">
        <v>0</v>
      </c>
      <c r="AC293" s="51">
        <v>0</v>
      </c>
      <c r="AD293" s="51">
        <v>0</v>
      </c>
      <c r="AE293" s="51">
        <v>0</v>
      </c>
      <c r="AF293" s="51">
        <v>0</v>
      </c>
      <c r="AG293" s="51">
        <v>0</v>
      </c>
      <c r="AH293" s="55">
        <v>0</v>
      </c>
      <c r="AI293" s="55">
        <v>0</v>
      </c>
      <c r="AJ293" s="55">
        <v>0</v>
      </c>
      <c r="AK293" s="55">
        <v>0</v>
      </c>
      <c r="AL293" s="55">
        <v>0</v>
      </c>
      <c r="AM293" s="55">
        <v>0</v>
      </c>
      <c r="AN293" s="49">
        <v>0</v>
      </c>
      <c r="AO293" s="51">
        <v>0</v>
      </c>
      <c r="AP293" s="51">
        <v>0</v>
      </c>
      <c r="AQ293" s="51">
        <v>0</v>
      </c>
      <c r="AR293" s="51">
        <v>0</v>
      </c>
      <c r="AS293" s="51">
        <v>0</v>
      </c>
      <c r="AT293" s="55">
        <v>0</v>
      </c>
      <c r="AU293" s="55">
        <v>0</v>
      </c>
      <c r="AV293" s="55">
        <v>0</v>
      </c>
      <c r="AW293" s="68">
        <v>0</v>
      </c>
      <c r="AX293" s="55">
        <v>0</v>
      </c>
      <c r="AY293" s="55">
        <v>0</v>
      </c>
      <c r="AZ293" s="49">
        <v>0</v>
      </c>
      <c r="BA293" s="51">
        <v>0</v>
      </c>
      <c r="BB293" s="51">
        <v>0</v>
      </c>
      <c r="BC293" s="51">
        <v>0</v>
      </c>
      <c r="BD293" s="51">
        <v>0</v>
      </c>
      <c r="BE293" s="51">
        <v>0</v>
      </c>
      <c r="BF293" s="55">
        <v>0</v>
      </c>
      <c r="BG293" s="55">
        <v>0</v>
      </c>
      <c r="BH293" s="55">
        <v>0</v>
      </c>
      <c r="BI293" s="55">
        <v>0</v>
      </c>
      <c r="BJ293" s="55">
        <v>0</v>
      </c>
      <c r="BK293" s="55">
        <v>0</v>
      </c>
      <c r="BL293" s="49">
        <v>0</v>
      </c>
      <c r="BM293" s="51">
        <v>0</v>
      </c>
      <c r="BN293" s="51">
        <v>0</v>
      </c>
      <c r="BO293" s="51">
        <v>0</v>
      </c>
      <c r="BP293" s="51">
        <v>0</v>
      </c>
      <c r="BQ293" s="51">
        <v>0</v>
      </c>
      <c r="BR293" s="49">
        <v>0</v>
      </c>
      <c r="BS293" s="51">
        <v>0</v>
      </c>
      <c r="BT293" s="51">
        <v>0</v>
      </c>
      <c r="BU293" s="51">
        <v>0</v>
      </c>
      <c r="BV293" s="51">
        <v>0</v>
      </c>
      <c r="BW293" s="51">
        <v>0</v>
      </c>
      <c r="BX293" s="51">
        <f>'[1]4'!CZ285</f>
        <v>0</v>
      </c>
    </row>
    <row r="294" spans="1:76" s="52" customFormat="1" hidden="1">
      <c r="A294" s="53" t="s">
        <v>270</v>
      </c>
      <c r="B294" s="54"/>
      <c r="C294" s="51"/>
      <c r="D294" s="49"/>
      <c r="E294" s="51"/>
      <c r="F294" s="51"/>
      <c r="G294" s="51"/>
      <c r="H294" s="51"/>
      <c r="I294" s="51"/>
      <c r="J294" s="49"/>
      <c r="K294" s="51"/>
      <c r="L294" s="51"/>
      <c r="M294" s="51"/>
      <c r="N294" s="51"/>
      <c r="O294" s="51"/>
      <c r="P294" s="49"/>
      <c r="Q294" s="51"/>
      <c r="R294" s="51"/>
      <c r="S294" s="51"/>
      <c r="T294" s="51"/>
      <c r="U294" s="51"/>
      <c r="V294" s="49"/>
      <c r="W294" s="51"/>
      <c r="X294" s="51"/>
      <c r="Y294" s="51"/>
      <c r="Z294" s="51"/>
      <c r="AA294" s="51"/>
      <c r="AB294" s="49"/>
      <c r="AC294" s="51"/>
      <c r="AD294" s="51"/>
      <c r="AE294" s="51"/>
      <c r="AF294" s="51"/>
      <c r="AG294" s="51"/>
      <c r="AH294" s="43"/>
      <c r="AI294" s="43"/>
      <c r="AJ294" s="43"/>
      <c r="AK294" s="43"/>
      <c r="AL294" s="43"/>
      <c r="AM294" s="43"/>
      <c r="AN294" s="49"/>
      <c r="AO294" s="51"/>
      <c r="AP294" s="51"/>
      <c r="AQ294" s="51"/>
      <c r="AR294" s="51"/>
      <c r="AS294" s="51"/>
      <c r="AT294" s="43"/>
      <c r="AU294" s="43"/>
      <c r="AV294" s="43"/>
      <c r="AW294" s="44"/>
      <c r="AX294" s="43"/>
      <c r="AY294" s="43"/>
      <c r="AZ294" s="49"/>
      <c r="BA294" s="51"/>
      <c r="BB294" s="51"/>
      <c r="BC294" s="51"/>
      <c r="BD294" s="51"/>
      <c r="BE294" s="51"/>
      <c r="BF294" s="43"/>
      <c r="BG294" s="43"/>
      <c r="BH294" s="43"/>
      <c r="BI294" s="43"/>
      <c r="BJ294" s="43"/>
      <c r="BK294" s="43"/>
      <c r="BL294" s="49"/>
      <c r="BM294" s="51"/>
      <c r="BN294" s="51"/>
      <c r="BO294" s="51"/>
      <c r="BP294" s="51"/>
      <c r="BQ294" s="51"/>
      <c r="BR294" s="49"/>
      <c r="BS294" s="51"/>
      <c r="BT294" s="51"/>
      <c r="BU294" s="51"/>
      <c r="BV294" s="51"/>
      <c r="BW294" s="51"/>
      <c r="BX294" s="51"/>
    </row>
    <row r="295" spans="1:76" s="52" customFormat="1" hidden="1">
      <c r="A295" s="53" t="s">
        <v>271</v>
      </c>
      <c r="B295" s="54"/>
      <c r="C295" s="51"/>
      <c r="D295" s="49"/>
      <c r="E295" s="51"/>
      <c r="F295" s="51"/>
      <c r="G295" s="51"/>
      <c r="H295" s="51"/>
      <c r="I295" s="51"/>
      <c r="J295" s="49"/>
      <c r="K295" s="51"/>
      <c r="L295" s="51"/>
      <c r="M295" s="51"/>
      <c r="N295" s="51"/>
      <c r="O295" s="51"/>
      <c r="P295" s="49"/>
      <c r="Q295" s="51"/>
      <c r="R295" s="51"/>
      <c r="S295" s="51"/>
      <c r="T295" s="51"/>
      <c r="U295" s="51"/>
      <c r="V295" s="49"/>
      <c r="W295" s="51"/>
      <c r="X295" s="51"/>
      <c r="Y295" s="51"/>
      <c r="Z295" s="51"/>
      <c r="AA295" s="51"/>
      <c r="AB295" s="49"/>
      <c r="AC295" s="51"/>
      <c r="AD295" s="51"/>
      <c r="AE295" s="51"/>
      <c r="AF295" s="51"/>
      <c r="AG295" s="51"/>
      <c r="AH295" s="43"/>
      <c r="AI295" s="43"/>
      <c r="AJ295" s="43"/>
      <c r="AK295" s="43"/>
      <c r="AL295" s="43"/>
      <c r="AM295" s="43"/>
      <c r="AN295" s="49"/>
      <c r="AO295" s="51"/>
      <c r="AP295" s="51"/>
      <c r="AQ295" s="51"/>
      <c r="AR295" s="51"/>
      <c r="AS295" s="51"/>
      <c r="AT295" s="43"/>
      <c r="AU295" s="43"/>
      <c r="AV295" s="43"/>
      <c r="AW295" s="44"/>
      <c r="AX295" s="43"/>
      <c r="AY295" s="43"/>
      <c r="AZ295" s="49"/>
      <c r="BA295" s="51"/>
      <c r="BB295" s="51"/>
      <c r="BC295" s="51"/>
      <c r="BD295" s="51"/>
      <c r="BE295" s="51"/>
      <c r="BF295" s="43"/>
      <c r="BG295" s="43"/>
      <c r="BH295" s="43"/>
      <c r="BI295" s="43"/>
      <c r="BJ295" s="43"/>
      <c r="BK295" s="43"/>
      <c r="BL295" s="49"/>
      <c r="BM295" s="51"/>
      <c r="BN295" s="51"/>
      <c r="BO295" s="51"/>
      <c r="BP295" s="51"/>
      <c r="BQ295" s="51"/>
      <c r="BR295" s="49"/>
      <c r="BS295" s="51"/>
      <c r="BT295" s="51"/>
      <c r="BU295" s="51"/>
      <c r="BV295" s="51"/>
      <c r="BW295" s="51"/>
      <c r="BX295" s="51"/>
    </row>
    <row r="296" spans="1:76" s="46" customFormat="1">
      <c r="A296" s="39" t="s">
        <v>272</v>
      </c>
      <c r="B296" s="40" t="str">
        <f>'[1]4'!B288</f>
        <v>ПИР для строительства будущих лет</v>
      </c>
      <c r="C296" s="40" t="str">
        <f>'[1]4'!C288</f>
        <v>нд</v>
      </c>
      <c r="D296" s="42">
        <v>0</v>
      </c>
      <c r="E296" s="43">
        <f t="shared" ref="E296:BK296" si="29">SUM(E297:E314)</f>
        <v>0</v>
      </c>
      <c r="F296" s="43">
        <f t="shared" si="29"/>
        <v>0</v>
      </c>
      <c r="G296" s="43">
        <f t="shared" si="29"/>
        <v>0</v>
      </c>
      <c r="H296" s="43">
        <f t="shared" si="29"/>
        <v>0</v>
      </c>
      <c r="I296" s="43">
        <f t="shared" si="29"/>
        <v>0</v>
      </c>
      <c r="J296" s="43">
        <f t="shared" si="29"/>
        <v>0</v>
      </c>
      <c r="K296" s="43">
        <f t="shared" si="29"/>
        <v>0</v>
      </c>
      <c r="L296" s="43">
        <f t="shared" si="29"/>
        <v>0</v>
      </c>
      <c r="M296" s="43">
        <f t="shared" si="29"/>
        <v>0</v>
      </c>
      <c r="N296" s="43">
        <f t="shared" si="29"/>
        <v>0</v>
      </c>
      <c r="O296" s="43">
        <f t="shared" si="29"/>
        <v>0</v>
      </c>
      <c r="P296" s="43">
        <f t="shared" si="29"/>
        <v>0</v>
      </c>
      <c r="Q296" s="43">
        <f t="shared" si="29"/>
        <v>0</v>
      </c>
      <c r="R296" s="43">
        <f t="shared" si="29"/>
        <v>0</v>
      </c>
      <c r="S296" s="43">
        <f t="shared" si="29"/>
        <v>0</v>
      </c>
      <c r="T296" s="43">
        <f t="shared" si="29"/>
        <v>0</v>
      </c>
      <c r="U296" s="43">
        <f t="shared" si="29"/>
        <v>0</v>
      </c>
      <c r="V296" s="43">
        <f t="shared" si="29"/>
        <v>0</v>
      </c>
      <c r="W296" s="43">
        <f t="shared" si="29"/>
        <v>0</v>
      </c>
      <c r="X296" s="43">
        <f t="shared" si="29"/>
        <v>0</v>
      </c>
      <c r="Y296" s="43">
        <f t="shared" si="29"/>
        <v>0</v>
      </c>
      <c r="Z296" s="43">
        <f t="shared" si="29"/>
        <v>0</v>
      </c>
      <c r="AA296" s="43">
        <f t="shared" si="29"/>
        <v>0</v>
      </c>
      <c r="AB296" s="43">
        <f t="shared" si="29"/>
        <v>0</v>
      </c>
      <c r="AC296" s="43">
        <f t="shared" si="29"/>
        <v>0</v>
      </c>
      <c r="AD296" s="43">
        <f t="shared" si="29"/>
        <v>0</v>
      </c>
      <c r="AE296" s="43">
        <f t="shared" si="29"/>
        <v>0</v>
      </c>
      <c r="AF296" s="43">
        <f t="shared" si="29"/>
        <v>0</v>
      </c>
      <c r="AG296" s="43">
        <f t="shared" si="29"/>
        <v>0</v>
      </c>
      <c r="AH296" s="43">
        <f t="shared" si="29"/>
        <v>0</v>
      </c>
      <c r="AI296" s="43">
        <f t="shared" si="29"/>
        <v>0</v>
      </c>
      <c r="AJ296" s="43">
        <f t="shared" si="29"/>
        <v>0</v>
      </c>
      <c r="AK296" s="43">
        <f t="shared" si="29"/>
        <v>0</v>
      </c>
      <c r="AL296" s="43">
        <f t="shared" si="29"/>
        <v>0</v>
      </c>
      <c r="AM296" s="43">
        <f t="shared" si="29"/>
        <v>0</v>
      </c>
      <c r="AN296" s="43">
        <f t="shared" si="29"/>
        <v>0</v>
      </c>
      <c r="AO296" s="43">
        <f t="shared" si="29"/>
        <v>0</v>
      </c>
      <c r="AP296" s="43">
        <f t="shared" si="29"/>
        <v>0</v>
      </c>
      <c r="AQ296" s="43">
        <f t="shared" si="29"/>
        <v>0</v>
      </c>
      <c r="AR296" s="43">
        <f t="shared" si="29"/>
        <v>0</v>
      </c>
      <c r="AS296" s="43">
        <f t="shared" si="29"/>
        <v>0</v>
      </c>
      <c r="AT296" s="43">
        <f t="shared" si="29"/>
        <v>0</v>
      </c>
      <c r="AU296" s="43">
        <f t="shared" si="29"/>
        <v>0</v>
      </c>
      <c r="AV296" s="43">
        <f t="shared" si="29"/>
        <v>0</v>
      </c>
      <c r="AW296" s="44">
        <f t="shared" si="29"/>
        <v>0</v>
      </c>
      <c r="AX296" s="43">
        <f t="shared" si="29"/>
        <v>0</v>
      </c>
      <c r="AY296" s="43">
        <f t="shared" si="29"/>
        <v>0</v>
      </c>
      <c r="AZ296" s="43">
        <f t="shared" si="29"/>
        <v>0</v>
      </c>
      <c r="BA296" s="43">
        <f t="shared" si="29"/>
        <v>0</v>
      </c>
      <c r="BB296" s="43">
        <f t="shared" si="29"/>
        <v>0</v>
      </c>
      <c r="BC296" s="43">
        <f t="shared" si="29"/>
        <v>0</v>
      </c>
      <c r="BD296" s="43">
        <f t="shared" si="29"/>
        <v>0</v>
      </c>
      <c r="BE296" s="43">
        <f t="shared" si="29"/>
        <v>0</v>
      </c>
      <c r="BF296" s="43">
        <f t="shared" si="29"/>
        <v>0</v>
      </c>
      <c r="BG296" s="43">
        <f t="shared" si="29"/>
        <v>0</v>
      </c>
      <c r="BH296" s="43">
        <f t="shared" si="29"/>
        <v>0</v>
      </c>
      <c r="BI296" s="43">
        <f t="shared" si="29"/>
        <v>0</v>
      </c>
      <c r="BJ296" s="43">
        <f t="shared" si="29"/>
        <v>0</v>
      </c>
      <c r="BK296" s="43">
        <f t="shared" si="29"/>
        <v>0</v>
      </c>
      <c r="BL296" s="43">
        <f t="shared" ref="BL296:BW296" si="30">SUM(BL297:BL332)</f>
        <v>0</v>
      </c>
      <c r="BM296" s="43">
        <f t="shared" si="30"/>
        <v>0</v>
      </c>
      <c r="BN296" s="43">
        <f t="shared" si="30"/>
        <v>0</v>
      </c>
      <c r="BO296" s="43">
        <f t="shared" si="30"/>
        <v>0</v>
      </c>
      <c r="BP296" s="43">
        <f t="shared" si="30"/>
        <v>0</v>
      </c>
      <c r="BQ296" s="43">
        <f t="shared" si="30"/>
        <v>0</v>
      </c>
      <c r="BR296" s="43">
        <f t="shared" si="30"/>
        <v>0</v>
      </c>
      <c r="BS296" s="43">
        <f t="shared" si="30"/>
        <v>0</v>
      </c>
      <c r="BT296" s="43">
        <f t="shared" si="30"/>
        <v>0</v>
      </c>
      <c r="BU296" s="43">
        <f t="shared" si="30"/>
        <v>0</v>
      </c>
      <c r="BV296" s="43">
        <f t="shared" si="30"/>
        <v>0</v>
      </c>
      <c r="BW296" s="43">
        <f t="shared" si="30"/>
        <v>0</v>
      </c>
      <c r="BX296" s="45"/>
    </row>
    <row r="297" spans="1:76" s="61" customFormat="1" ht="31.5">
      <c r="A297" s="53" t="s">
        <v>273</v>
      </c>
      <c r="B297" s="54" t="str">
        <f>'[1]4'!B289</f>
        <v>ПИР. АСУ ТП</v>
      </c>
      <c r="C297" s="54" t="str">
        <f>'[1]4'!C289</f>
        <v>P_ПИР.2025.01</v>
      </c>
      <c r="D297" s="49">
        <v>0</v>
      </c>
      <c r="E297" s="51">
        <v>0</v>
      </c>
      <c r="F297" s="51">
        <v>0</v>
      </c>
      <c r="G297" s="51">
        <v>0</v>
      </c>
      <c r="H297" s="51">
        <v>0</v>
      </c>
      <c r="I297" s="51">
        <v>0</v>
      </c>
      <c r="J297" s="49">
        <v>0</v>
      </c>
      <c r="K297" s="51">
        <v>0</v>
      </c>
      <c r="L297" s="51">
        <v>0</v>
      </c>
      <c r="M297" s="51">
        <v>0</v>
      </c>
      <c r="N297" s="51">
        <v>0</v>
      </c>
      <c r="O297" s="51">
        <v>0</v>
      </c>
      <c r="P297" s="49" t="s">
        <v>154</v>
      </c>
      <c r="Q297" s="51">
        <v>0</v>
      </c>
      <c r="R297" s="51">
        <v>0</v>
      </c>
      <c r="S297" s="51">
        <v>0</v>
      </c>
      <c r="T297" s="51">
        <v>0</v>
      </c>
      <c r="U297" s="51">
        <v>0</v>
      </c>
      <c r="V297" s="49" t="s">
        <v>91</v>
      </c>
      <c r="W297" s="51">
        <v>0</v>
      </c>
      <c r="X297" s="51">
        <v>0</v>
      </c>
      <c r="Y297" s="51">
        <v>0</v>
      </c>
      <c r="Z297" s="51">
        <v>0</v>
      </c>
      <c r="AA297" s="51">
        <v>0</v>
      </c>
      <c r="AB297" s="51">
        <v>0</v>
      </c>
      <c r="AC297" s="51">
        <v>0</v>
      </c>
      <c r="AD297" s="51">
        <v>0</v>
      </c>
      <c r="AE297" s="51">
        <v>0</v>
      </c>
      <c r="AF297" s="51">
        <v>0</v>
      </c>
      <c r="AG297" s="51">
        <v>0</v>
      </c>
      <c r="AH297" s="51">
        <v>0</v>
      </c>
      <c r="AI297" s="51">
        <v>0</v>
      </c>
      <c r="AJ297" s="51">
        <v>0</v>
      </c>
      <c r="AK297" s="51">
        <v>0</v>
      </c>
      <c r="AL297" s="51">
        <v>0</v>
      </c>
      <c r="AM297" s="51">
        <v>0</v>
      </c>
      <c r="AN297" s="51">
        <v>0</v>
      </c>
      <c r="AO297" s="51">
        <v>0</v>
      </c>
      <c r="AP297" s="51">
        <v>0</v>
      </c>
      <c r="AQ297" s="51">
        <v>0</v>
      </c>
      <c r="AR297" s="51">
        <v>0</v>
      </c>
      <c r="AS297" s="51">
        <v>0</v>
      </c>
      <c r="AT297" s="51">
        <v>0</v>
      </c>
      <c r="AU297" s="51">
        <v>0</v>
      </c>
      <c r="AV297" s="51">
        <v>0</v>
      </c>
      <c r="AW297" s="56">
        <v>0</v>
      </c>
      <c r="AX297" s="51">
        <v>0</v>
      </c>
      <c r="AY297" s="51">
        <v>0</v>
      </c>
      <c r="AZ297" s="51">
        <v>0</v>
      </c>
      <c r="BA297" s="51">
        <v>0</v>
      </c>
      <c r="BB297" s="51">
        <v>0</v>
      </c>
      <c r="BC297" s="51">
        <v>0</v>
      </c>
      <c r="BD297" s="51">
        <v>0</v>
      </c>
      <c r="BE297" s="51">
        <v>0</v>
      </c>
      <c r="BF297" s="51">
        <v>0</v>
      </c>
      <c r="BG297" s="51">
        <v>0</v>
      </c>
      <c r="BH297" s="51">
        <v>0</v>
      </c>
      <c r="BI297" s="51">
        <v>0</v>
      </c>
      <c r="BJ297" s="51">
        <v>0</v>
      </c>
      <c r="BK297" s="51">
        <v>0</v>
      </c>
      <c r="BL297" s="51">
        <v>0</v>
      </c>
      <c r="BM297" s="51">
        <v>0</v>
      </c>
      <c r="BN297" s="51">
        <v>0</v>
      </c>
      <c r="BO297" s="51">
        <v>0</v>
      </c>
      <c r="BP297" s="51">
        <v>0</v>
      </c>
      <c r="BQ297" s="51">
        <v>0</v>
      </c>
      <c r="BR297" s="51">
        <v>0</v>
      </c>
      <c r="BS297" s="51">
        <v>0</v>
      </c>
      <c r="BT297" s="51">
        <v>0</v>
      </c>
      <c r="BU297" s="51">
        <v>0</v>
      </c>
      <c r="BV297" s="51">
        <v>0</v>
      </c>
      <c r="BW297" s="51">
        <v>0</v>
      </c>
      <c r="BX297" s="51" t="str">
        <f>'[1]4'!CZ289</f>
        <v>корректировка ПИР</v>
      </c>
    </row>
    <row r="298" spans="1:76" s="61" customFormat="1" ht="60.75" customHeight="1">
      <c r="A298" s="53" t="s">
        <v>274</v>
      </c>
      <c r="B298" s="54" t="str">
        <f>'[1]4'!B290</f>
        <v>ПИР на модернизацию РП-43 РУ-10кВ в части установки комплекса дуговой защиты</v>
      </c>
      <c r="C298" s="54" t="str">
        <f>'[1]4'!C290</f>
        <v>P_ПИР.2025.02</v>
      </c>
      <c r="D298" s="49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0</v>
      </c>
      <c r="J298" s="49">
        <v>0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49" t="s">
        <v>154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49" t="s">
        <v>91</v>
      </c>
      <c r="W298" s="51">
        <v>0</v>
      </c>
      <c r="X298" s="51">
        <v>0</v>
      </c>
      <c r="Y298" s="51">
        <v>0</v>
      </c>
      <c r="Z298" s="51">
        <v>0</v>
      </c>
      <c r="AA298" s="51">
        <v>0</v>
      </c>
      <c r="AB298" s="51">
        <v>0</v>
      </c>
      <c r="AC298" s="51">
        <v>0</v>
      </c>
      <c r="AD298" s="51">
        <v>0</v>
      </c>
      <c r="AE298" s="51">
        <v>0</v>
      </c>
      <c r="AF298" s="51">
        <v>0</v>
      </c>
      <c r="AG298" s="51">
        <v>0</v>
      </c>
      <c r="AH298" s="51">
        <v>0</v>
      </c>
      <c r="AI298" s="51">
        <v>0</v>
      </c>
      <c r="AJ298" s="51">
        <v>0</v>
      </c>
      <c r="AK298" s="51">
        <v>0</v>
      </c>
      <c r="AL298" s="51">
        <v>0</v>
      </c>
      <c r="AM298" s="51">
        <v>0</v>
      </c>
      <c r="AN298" s="51">
        <v>0</v>
      </c>
      <c r="AO298" s="51">
        <v>0</v>
      </c>
      <c r="AP298" s="51">
        <v>0</v>
      </c>
      <c r="AQ298" s="51">
        <v>0</v>
      </c>
      <c r="AR298" s="51">
        <v>0</v>
      </c>
      <c r="AS298" s="51">
        <v>0</v>
      </c>
      <c r="AT298" s="51">
        <v>0</v>
      </c>
      <c r="AU298" s="51">
        <v>0</v>
      </c>
      <c r="AV298" s="51">
        <v>0</v>
      </c>
      <c r="AW298" s="56">
        <v>0</v>
      </c>
      <c r="AX298" s="51">
        <v>0</v>
      </c>
      <c r="AY298" s="51">
        <v>0</v>
      </c>
      <c r="AZ298" s="51">
        <v>0</v>
      </c>
      <c r="BA298" s="51">
        <v>0</v>
      </c>
      <c r="BB298" s="51">
        <v>0</v>
      </c>
      <c r="BC298" s="51">
        <v>0</v>
      </c>
      <c r="BD298" s="51">
        <v>0</v>
      </c>
      <c r="BE298" s="51">
        <v>0</v>
      </c>
      <c r="BF298" s="51">
        <v>0</v>
      </c>
      <c r="BG298" s="51">
        <v>0</v>
      </c>
      <c r="BH298" s="51">
        <v>0</v>
      </c>
      <c r="BI298" s="51">
        <v>0</v>
      </c>
      <c r="BJ298" s="51">
        <v>0</v>
      </c>
      <c r="BK298" s="51">
        <v>0</v>
      </c>
      <c r="BL298" s="51">
        <v>0</v>
      </c>
      <c r="BM298" s="51">
        <v>0</v>
      </c>
      <c r="BN298" s="51">
        <v>0</v>
      </c>
      <c r="BO298" s="51">
        <v>0</v>
      </c>
      <c r="BP298" s="51">
        <v>0</v>
      </c>
      <c r="BQ298" s="51">
        <v>0</v>
      </c>
      <c r="BR298" s="51">
        <v>0</v>
      </c>
      <c r="BS298" s="51">
        <v>0</v>
      </c>
      <c r="BT298" s="51">
        <v>0</v>
      </c>
      <c r="BU298" s="51">
        <v>0</v>
      </c>
      <c r="BV298" s="51">
        <v>0</v>
      </c>
      <c r="BW298" s="51">
        <v>0</v>
      </c>
      <c r="BX298" s="51" t="str">
        <f>'[1]4'!CZ290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299" spans="1:76" s="61" customFormat="1" ht="87" customHeight="1">
      <c r="A299" s="53" t="s">
        <v>275</v>
      </c>
      <c r="B299" s="54" t="str">
        <f>'[1]4'!B291</f>
        <v>ПИР на модернизацию РП-18 РУ-10кВ в части установки комплекса дуговой защиты</v>
      </c>
      <c r="C299" s="54" t="str">
        <f>'[1]4'!C291</f>
        <v>P_ПИР.2025.03</v>
      </c>
      <c r="D299" s="49">
        <v>0</v>
      </c>
      <c r="E299" s="51">
        <v>0</v>
      </c>
      <c r="F299" s="51">
        <v>0</v>
      </c>
      <c r="G299" s="51">
        <v>0</v>
      </c>
      <c r="H299" s="51">
        <v>0</v>
      </c>
      <c r="I299" s="51">
        <v>0</v>
      </c>
      <c r="J299" s="49">
        <v>0</v>
      </c>
      <c r="K299" s="51">
        <v>0</v>
      </c>
      <c r="L299" s="51">
        <v>0</v>
      </c>
      <c r="M299" s="51">
        <v>0</v>
      </c>
      <c r="N299" s="51">
        <v>0</v>
      </c>
      <c r="O299" s="51">
        <v>0</v>
      </c>
      <c r="P299" s="49" t="s">
        <v>154</v>
      </c>
      <c r="Q299" s="51">
        <v>0</v>
      </c>
      <c r="R299" s="51">
        <v>0</v>
      </c>
      <c r="S299" s="51">
        <v>0</v>
      </c>
      <c r="T299" s="51">
        <v>0</v>
      </c>
      <c r="U299" s="51">
        <v>0</v>
      </c>
      <c r="V299" s="49" t="s">
        <v>91</v>
      </c>
      <c r="W299" s="51">
        <v>0</v>
      </c>
      <c r="X299" s="51">
        <v>0</v>
      </c>
      <c r="Y299" s="51">
        <v>0</v>
      </c>
      <c r="Z299" s="51">
        <v>0</v>
      </c>
      <c r="AA299" s="51">
        <v>0</v>
      </c>
      <c r="AB299" s="51">
        <v>0</v>
      </c>
      <c r="AC299" s="51">
        <v>0</v>
      </c>
      <c r="AD299" s="51">
        <v>0</v>
      </c>
      <c r="AE299" s="51">
        <v>0</v>
      </c>
      <c r="AF299" s="51">
        <v>0</v>
      </c>
      <c r="AG299" s="51">
        <v>0</v>
      </c>
      <c r="AH299" s="51">
        <v>0</v>
      </c>
      <c r="AI299" s="51">
        <v>0</v>
      </c>
      <c r="AJ299" s="51">
        <v>0</v>
      </c>
      <c r="AK299" s="51">
        <v>0</v>
      </c>
      <c r="AL299" s="51">
        <v>0</v>
      </c>
      <c r="AM299" s="51">
        <v>0</v>
      </c>
      <c r="AN299" s="51">
        <v>0</v>
      </c>
      <c r="AO299" s="51">
        <v>0</v>
      </c>
      <c r="AP299" s="51">
        <v>0</v>
      </c>
      <c r="AQ299" s="51">
        <v>0</v>
      </c>
      <c r="AR299" s="51">
        <v>0</v>
      </c>
      <c r="AS299" s="51">
        <v>0</v>
      </c>
      <c r="AT299" s="51">
        <v>0</v>
      </c>
      <c r="AU299" s="51">
        <v>0</v>
      </c>
      <c r="AV299" s="51">
        <v>0</v>
      </c>
      <c r="AW299" s="56">
        <v>0</v>
      </c>
      <c r="AX299" s="51">
        <v>0</v>
      </c>
      <c r="AY299" s="51">
        <v>0</v>
      </c>
      <c r="AZ299" s="51">
        <v>0</v>
      </c>
      <c r="BA299" s="51">
        <v>0</v>
      </c>
      <c r="BB299" s="51">
        <v>0</v>
      </c>
      <c r="BC299" s="51">
        <v>0</v>
      </c>
      <c r="BD299" s="51">
        <v>0</v>
      </c>
      <c r="BE299" s="51">
        <v>0</v>
      </c>
      <c r="BF299" s="51">
        <v>0</v>
      </c>
      <c r="BG299" s="51">
        <v>0</v>
      </c>
      <c r="BH299" s="51">
        <v>0</v>
      </c>
      <c r="BI299" s="51">
        <v>0</v>
      </c>
      <c r="BJ299" s="51">
        <v>0</v>
      </c>
      <c r="BK299" s="51">
        <v>0</v>
      </c>
      <c r="BL299" s="51">
        <v>0</v>
      </c>
      <c r="BM299" s="51">
        <v>0</v>
      </c>
      <c r="BN299" s="51">
        <v>0</v>
      </c>
      <c r="BO299" s="51">
        <v>0</v>
      </c>
      <c r="BP299" s="51">
        <v>0</v>
      </c>
      <c r="BQ299" s="51">
        <v>0</v>
      </c>
      <c r="BR299" s="51">
        <v>0</v>
      </c>
      <c r="BS299" s="51">
        <v>0</v>
      </c>
      <c r="BT299" s="51">
        <v>0</v>
      </c>
      <c r="BU299" s="51">
        <v>0</v>
      </c>
      <c r="BV299" s="51">
        <v>0</v>
      </c>
      <c r="BW299" s="51">
        <v>0</v>
      </c>
      <c r="BX299" s="51" t="str">
        <f>'[1]4'!CZ291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00" spans="1:76" s="77" customFormat="1" ht="83.25" customHeight="1">
      <c r="A300" s="53" t="s">
        <v>276</v>
      </c>
      <c r="B300" s="54" t="str">
        <f>'[1]4'!B292</f>
        <v>ПИР на модернизацию ПС 110/6 кВ ЗИФ ЗРУ 6кВ в части установки комплекса дуговой защиты</v>
      </c>
      <c r="C300" s="54" t="str">
        <f>'[1]4'!C292</f>
        <v>P_ПИР.2025.04</v>
      </c>
      <c r="D300" s="49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0</v>
      </c>
      <c r="J300" s="49">
        <v>0</v>
      </c>
      <c r="K300" s="51">
        <v>0</v>
      </c>
      <c r="L300" s="51">
        <v>0</v>
      </c>
      <c r="M300" s="51">
        <v>0</v>
      </c>
      <c r="N300" s="51">
        <v>0</v>
      </c>
      <c r="O300" s="51">
        <v>0</v>
      </c>
      <c r="P300" s="49" t="s">
        <v>154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49" t="s">
        <v>91</v>
      </c>
      <c r="W300" s="51">
        <v>0</v>
      </c>
      <c r="X300" s="51">
        <v>0</v>
      </c>
      <c r="Y300" s="51">
        <v>0</v>
      </c>
      <c r="Z300" s="51">
        <v>0</v>
      </c>
      <c r="AA300" s="51">
        <v>0</v>
      </c>
      <c r="AB300" s="51">
        <v>0</v>
      </c>
      <c r="AC300" s="51">
        <v>0</v>
      </c>
      <c r="AD300" s="51">
        <v>0</v>
      </c>
      <c r="AE300" s="51">
        <v>0</v>
      </c>
      <c r="AF300" s="51">
        <v>0</v>
      </c>
      <c r="AG300" s="51">
        <v>0</v>
      </c>
      <c r="AH300" s="51">
        <v>0</v>
      </c>
      <c r="AI300" s="51">
        <v>0</v>
      </c>
      <c r="AJ300" s="51">
        <v>0</v>
      </c>
      <c r="AK300" s="51">
        <v>0</v>
      </c>
      <c r="AL300" s="51">
        <v>0</v>
      </c>
      <c r="AM300" s="51">
        <v>0</v>
      </c>
      <c r="AN300" s="51">
        <v>0</v>
      </c>
      <c r="AO300" s="51">
        <v>0</v>
      </c>
      <c r="AP300" s="51">
        <v>0</v>
      </c>
      <c r="AQ300" s="51">
        <v>0</v>
      </c>
      <c r="AR300" s="51">
        <v>0</v>
      </c>
      <c r="AS300" s="51">
        <v>0</v>
      </c>
      <c r="AT300" s="51">
        <v>0</v>
      </c>
      <c r="AU300" s="51">
        <v>0</v>
      </c>
      <c r="AV300" s="51">
        <v>0</v>
      </c>
      <c r="AW300" s="56">
        <v>0</v>
      </c>
      <c r="AX300" s="51">
        <v>0</v>
      </c>
      <c r="AY300" s="51">
        <v>0</v>
      </c>
      <c r="AZ300" s="51">
        <v>0</v>
      </c>
      <c r="BA300" s="51">
        <v>0</v>
      </c>
      <c r="BB300" s="51">
        <v>0</v>
      </c>
      <c r="BC300" s="51">
        <v>0</v>
      </c>
      <c r="BD300" s="51">
        <v>0</v>
      </c>
      <c r="BE300" s="51">
        <v>0</v>
      </c>
      <c r="BF300" s="51">
        <v>0</v>
      </c>
      <c r="BG300" s="51">
        <v>0</v>
      </c>
      <c r="BH300" s="51">
        <v>0</v>
      </c>
      <c r="BI300" s="51">
        <v>0</v>
      </c>
      <c r="BJ300" s="51">
        <v>0</v>
      </c>
      <c r="BK300" s="51">
        <v>0</v>
      </c>
      <c r="BL300" s="51">
        <v>0</v>
      </c>
      <c r="BM300" s="51">
        <v>0</v>
      </c>
      <c r="BN300" s="51">
        <v>0</v>
      </c>
      <c r="BO300" s="51">
        <v>0</v>
      </c>
      <c r="BP300" s="51">
        <v>0</v>
      </c>
      <c r="BQ300" s="51">
        <v>0</v>
      </c>
      <c r="BR300" s="51">
        <v>0</v>
      </c>
      <c r="BS300" s="51">
        <v>0</v>
      </c>
      <c r="BT300" s="51">
        <v>0</v>
      </c>
      <c r="BU300" s="51">
        <v>0</v>
      </c>
      <c r="BV300" s="51">
        <v>0</v>
      </c>
      <c r="BW300" s="51">
        <v>0</v>
      </c>
      <c r="BX300" s="51" t="str">
        <f>'[1]4'!CZ292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01" spans="1:76" s="61" customFormat="1" ht="47.25">
      <c r="A301" s="53" t="s">
        <v>277</v>
      </c>
      <c r="B301" s="54" t="str">
        <f>'[1]4'!B293</f>
        <v>ПИР на строительство электроческих сетей КЛ-10кВ КТП-521 - КТП-5105 в районе проспекта Победы, г.Пенза</v>
      </c>
      <c r="C301" s="54" t="str">
        <f>'[1]4'!C293</f>
        <v>P_ПИР.2025.05</v>
      </c>
      <c r="D301" s="49">
        <v>0</v>
      </c>
      <c r="E301" s="51">
        <v>0</v>
      </c>
      <c r="F301" s="51">
        <v>0</v>
      </c>
      <c r="G301" s="51">
        <v>0</v>
      </c>
      <c r="H301" s="51">
        <v>0</v>
      </c>
      <c r="I301" s="51">
        <v>0</v>
      </c>
      <c r="J301" s="49">
        <v>0</v>
      </c>
      <c r="K301" s="51">
        <v>0</v>
      </c>
      <c r="L301" s="51">
        <v>0</v>
      </c>
      <c r="M301" s="51">
        <v>0</v>
      </c>
      <c r="N301" s="51">
        <v>0</v>
      </c>
      <c r="O301" s="51">
        <v>0</v>
      </c>
      <c r="P301" s="49" t="s">
        <v>154</v>
      </c>
      <c r="Q301" s="51">
        <v>0</v>
      </c>
      <c r="R301" s="51">
        <v>0</v>
      </c>
      <c r="S301" s="51">
        <v>0</v>
      </c>
      <c r="T301" s="51">
        <v>0</v>
      </c>
      <c r="U301" s="51">
        <v>0</v>
      </c>
      <c r="V301" s="49" t="s">
        <v>91</v>
      </c>
      <c r="W301" s="51">
        <v>0</v>
      </c>
      <c r="X301" s="51">
        <v>0</v>
      </c>
      <c r="Y301" s="51">
        <v>0</v>
      </c>
      <c r="Z301" s="51">
        <v>0</v>
      </c>
      <c r="AA301" s="51">
        <v>0</v>
      </c>
      <c r="AB301" s="51">
        <v>0</v>
      </c>
      <c r="AC301" s="51">
        <v>0</v>
      </c>
      <c r="AD301" s="51">
        <v>0</v>
      </c>
      <c r="AE301" s="51">
        <v>0</v>
      </c>
      <c r="AF301" s="51">
        <v>0</v>
      </c>
      <c r="AG301" s="51">
        <v>0</v>
      </c>
      <c r="AH301" s="51">
        <v>0</v>
      </c>
      <c r="AI301" s="51">
        <v>0</v>
      </c>
      <c r="AJ301" s="51">
        <v>0</v>
      </c>
      <c r="AK301" s="51">
        <v>0</v>
      </c>
      <c r="AL301" s="51">
        <v>0</v>
      </c>
      <c r="AM301" s="51">
        <v>0</v>
      </c>
      <c r="AN301" s="51">
        <v>0</v>
      </c>
      <c r="AO301" s="51">
        <v>0</v>
      </c>
      <c r="AP301" s="51">
        <v>0</v>
      </c>
      <c r="AQ301" s="51">
        <v>0</v>
      </c>
      <c r="AR301" s="51">
        <v>0</v>
      </c>
      <c r="AS301" s="51">
        <v>0</v>
      </c>
      <c r="AT301" s="51">
        <v>0</v>
      </c>
      <c r="AU301" s="51">
        <v>0</v>
      </c>
      <c r="AV301" s="51">
        <v>0</v>
      </c>
      <c r="AW301" s="56">
        <v>0</v>
      </c>
      <c r="AX301" s="51">
        <v>0</v>
      </c>
      <c r="AY301" s="51">
        <v>0</v>
      </c>
      <c r="AZ301" s="51">
        <v>0</v>
      </c>
      <c r="BA301" s="51">
        <v>0</v>
      </c>
      <c r="BB301" s="51">
        <v>0</v>
      </c>
      <c r="BC301" s="51">
        <v>0</v>
      </c>
      <c r="BD301" s="51">
        <v>0</v>
      </c>
      <c r="BE301" s="51">
        <v>0</v>
      </c>
      <c r="BF301" s="51">
        <v>0</v>
      </c>
      <c r="BG301" s="51">
        <v>0</v>
      </c>
      <c r="BH301" s="51">
        <v>0</v>
      </c>
      <c r="BI301" s="51">
        <v>0</v>
      </c>
      <c r="BJ301" s="51">
        <v>0</v>
      </c>
      <c r="BK301" s="51">
        <v>0</v>
      </c>
      <c r="BL301" s="51">
        <v>0</v>
      </c>
      <c r="BM301" s="51">
        <v>0</v>
      </c>
      <c r="BN301" s="51">
        <v>0</v>
      </c>
      <c r="BO301" s="51">
        <v>0</v>
      </c>
      <c r="BP301" s="51">
        <v>0</v>
      </c>
      <c r="BQ301" s="51">
        <v>0</v>
      </c>
      <c r="BR301" s="51">
        <v>0</v>
      </c>
      <c r="BS301" s="51">
        <v>0</v>
      </c>
      <c r="BT301" s="51">
        <v>0</v>
      </c>
      <c r="BU301" s="51">
        <v>0</v>
      </c>
      <c r="BV301" s="51">
        <v>0</v>
      </c>
      <c r="BW301" s="51">
        <v>0</v>
      </c>
      <c r="BX301" s="51" t="str">
        <f>'[1]4'!CZ293</f>
        <v>корректировка ПИР</v>
      </c>
    </row>
    <row r="302" spans="1:76" s="61" customFormat="1" ht="47.25">
      <c r="A302" s="53" t="s">
        <v>278</v>
      </c>
      <c r="B302" s="54" t="str">
        <f>'[1]4'!B294</f>
        <v>ПИР. Реконструкция линейного объекта 2КЛ-10 кВ РП-22 – ТП-562 по пр-ту Строителей, г.Пенза (1 этап)</v>
      </c>
      <c r="C302" s="54" t="str">
        <f>'[1]4'!C294</f>
        <v>P_ПИР.2025.06</v>
      </c>
      <c r="D302" s="49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0</v>
      </c>
      <c r="J302" s="49">
        <v>0</v>
      </c>
      <c r="K302" s="51">
        <v>0</v>
      </c>
      <c r="L302" s="51">
        <v>0</v>
      </c>
      <c r="M302" s="51">
        <v>0</v>
      </c>
      <c r="N302" s="51">
        <v>0</v>
      </c>
      <c r="O302" s="51">
        <v>0</v>
      </c>
      <c r="P302" s="49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49" t="s">
        <v>91</v>
      </c>
      <c r="W302" s="51">
        <v>0</v>
      </c>
      <c r="X302" s="51">
        <v>0</v>
      </c>
      <c r="Y302" s="51">
        <v>0</v>
      </c>
      <c r="Z302" s="51">
        <v>0</v>
      </c>
      <c r="AA302" s="51">
        <v>0</v>
      </c>
      <c r="AB302" s="51">
        <v>0</v>
      </c>
      <c r="AC302" s="51">
        <v>0</v>
      </c>
      <c r="AD302" s="51">
        <v>0</v>
      </c>
      <c r="AE302" s="51">
        <v>0</v>
      </c>
      <c r="AF302" s="51">
        <v>0</v>
      </c>
      <c r="AG302" s="51">
        <v>0</v>
      </c>
      <c r="AH302" s="51">
        <v>0</v>
      </c>
      <c r="AI302" s="51">
        <v>0</v>
      </c>
      <c r="AJ302" s="51">
        <v>0</v>
      </c>
      <c r="AK302" s="51">
        <v>0</v>
      </c>
      <c r="AL302" s="51">
        <v>0</v>
      </c>
      <c r="AM302" s="51">
        <v>0</v>
      </c>
      <c r="AN302" s="51">
        <v>0</v>
      </c>
      <c r="AO302" s="51">
        <v>0</v>
      </c>
      <c r="AP302" s="51">
        <v>0</v>
      </c>
      <c r="AQ302" s="51">
        <v>0</v>
      </c>
      <c r="AR302" s="51">
        <v>0</v>
      </c>
      <c r="AS302" s="51">
        <v>0</v>
      </c>
      <c r="AT302" s="51">
        <v>0</v>
      </c>
      <c r="AU302" s="51">
        <v>0</v>
      </c>
      <c r="AV302" s="51">
        <v>0</v>
      </c>
      <c r="AW302" s="56">
        <v>0</v>
      </c>
      <c r="AX302" s="51">
        <v>0</v>
      </c>
      <c r="AY302" s="51">
        <v>0</v>
      </c>
      <c r="AZ302" s="51">
        <v>0</v>
      </c>
      <c r="BA302" s="51">
        <v>0</v>
      </c>
      <c r="BB302" s="51">
        <v>0</v>
      </c>
      <c r="BC302" s="51">
        <v>0</v>
      </c>
      <c r="BD302" s="51">
        <v>0</v>
      </c>
      <c r="BE302" s="51">
        <v>0</v>
      </c>
      <c r="BF302" s="51">
        <v>0</v>
      </c>
      <c r="BG302" s="51">
        <v>0</v>
      </c>
      <c r="BH302" s="51">
        <v>0</v>
      </c>
      <c r="BI302" s="51">
        <v>0</v>
      </c>
      <c r="BJ302" s="51">
        <v>0</v>
      </c>
      <c r="BK302" s="51">
        <v>0</v>
      </c>
      <c r="BL302" s="51">
        <v>0</v>
      </c>
      <c r="BM302" s="51">
        <v>0</v>
      </c>
      <c r="BN302" s="51">
        <v>0</v>
      </c>
      <c r="BO302" s="51">
        <v>0</v>
      </c>
      <c r="BP302" s="51">
        <v>0</v>
      </c>
      <c r="BQ302" s="51">
        <v>0</v>
      </c>
      <c r="BR302" s="51">
        <v>0</v>
      </c>
      <c r="BS302" s="51">
        <v>0</v>
      </c>
      <c r="BT302" s="51">
        <v>0</v>
      </c>
      <c r="BU302" s="51">
        <v>0</v>
      </c>
      <c r="BV302" s="51">
        <v>0</v>
      </c>
      <c r="BW302" s="51">
        <v>0</v>
      </c>
      <c r="BX302" s="51" t="str">
        <f>'[1]4'!CZ294</f>
        <v>корректировка ПИР</v>
      </c>
    </row>
    <row r="303" spans="1:76" s="61" customFormat="1" ht="31.5">
      <c r="A303" s="53" t="s">
        <v>279</v>
      </c>
      <c r="B303" s="54" t="str">
        <f>'[1]4'!B295</f>
        <v>ПИР. Реконструкция линейного объекта КЛ-10 кВ ТП-253 – ТП-236 по ул. Минской, г.Пенза</v>
      </c>
      <c r="C303" s="54" t="str">
        <f>'[1]4'!C295</f>
        <v>P_ПИР.2025.07</v>
      </c>
      <c r="D303" s="49">
        <v>0</v>
      </c>
      <c r="E303" s="51">
        <v>0</v>
      </c>
      <c r="F303" s="51">
        <v>0</v>
      </c>
      <c r="G303" s="51">
        <v>0</v>
      </c>
      <c r="H303" s="51">
        <v>0</v>
      </c>
      <c r="I303" s="51">
        <v>0</v>
      </c>
      <c r="J303" s="49">
        <v>0</v>
      </c>
      <c r="K303" s="51">
        <v>0</v>
      </c>
      <c r="L303" s="51">
        <v>0</v>
      </c>
      <c r="M303" s="51">
        <v>0</v>
      </c>
      <c r="N303" s="51">
        <v>0</v>
      </c>
      <c r="O303" s="51">
        <v>0</v>
      </c>
      <c r="P303" s="49">
        <v>0</v>
      </c>
      <c r="Q303" s="51">
        <v>0</v>
      </c>
      <c r="R303" s="51">
        <v>0</v>
      </c>
      <c r="S303" s="51">
        <v>0</v>
      </c>
      <c r="T303" s="51">
        <v>0</v>
      </c>
      <c r="U303" s="51">
        <v>0</v>
      </c>
      <c r="V303" s="49" t="s">
        <v>91</v>
      </c>
      <c r="W303" s="51">
        <v>0</v>
      </c>
      <c r="X303" s="51">
        <v>0</v>
      </c>
      <c r="Y303" s="51">
        <v>0</v>
      </c>
      <c r="Z303" s="51">
        <v>0</v>
      </c>
      <c r="AA303" s="51">
        <v>0</v>
      </c>
      <c r="AB303" s="51">
        <v>0</v>
      </c>
      <c r="AC303" s="51">
        <v>0</v>
      </c>
      <c r="AD303" s="51">
        <v>0</v>
      </c>
      <c r="AE303" s="51">
        <v>0</v>
      </c>
      <c r="AF303" s="51">
        <v>0</v>
      </c>
      <c r="AG303" s="51">
        <v>0</v>
      </c>
      <c r="AH303" s="51">
        <v>0</v>
      </c>
      <c r="AI303" s="51">
        <v>0</v>
      </c>
      <c r="AJ303" s="51">
        <v>0</v>
      </c>
      <c r="AK303" s="51">
        <v>0</v>
      </c>
      <c r="AL303" s="51">
        <v>0</v>
      </c>
      <c r="AM303" s="51">
        <v>0</v>
      </c>
      <c r="AN303" s="51">
        <v>0</v>
      </c>
      <c r="AO303" s="51">
        <v>0</v>
      </c>
      <c r="AP303" s="51">
        <v>0</v>
      </c>
      <c r="AQ303" s="51">
        <v>0</v>
      </c>
      <c r="AR303" s="51">
        <v>0</v>
      </c>
      <c r="AS303" s="51">
        <v>0</v>
      </c>
      <c r="AT303" s="51">
        <v>0</v>
      </c>
      <c r="AU303" s="51">
        <v>0</v>
      </c>
      <c r="AV303" s="51">
        <v>0</v>
      </c>
      <c r="AW303" s="56">
        <v>0</v>
      </c>
      <c r="AX303" s="51">
        <v>0</v>
      </c>
      <c r="AY303" s="51">
        <v>0</v>
      </c>
      <c r="AZ303" s="51">
        <v>0</v>
      </c>
      <c r="BA303" s="51">
        <v>0</v>
      </c>
      <c r="BB303" s="51">
        <v>0</v>
      </c>
      <c r="BC303" s="51">
        <v>0</v>
      </c>
      <c r="BD303" s="51">
        <v>0</v>
      </c>
      <c r="BE303" s="51">
        <v>0</v>
      </c>
      <c r="BF303" s="51">
        <v>0</v>
      </c>
      <c r="BG303" s="51">
        <v>0</v>
      </c>
      <c r="BH303" s="51">
        <v>0</v>
      </c>
      <c r="BI303" s="51">
        <v>0</v>
      </c>
      <c r="BJ303" s="51">
        <v>0</v>
      </c>
      <c r="BK303" s="51">
        <v>0</v>
      </c>
      <c r="BL303" s="51">
        <v>0</v>
      </c>
      <c r="BM303" s="51">
        <v>0</v>
      </c>
      <c r="BN303" s="51">
        <v>0</v>
      </c>
      <c r="BO303" s="51">
        <v>0</v>
      </c>
      <c r="BP303" s="51">
        <v>0</v>
      </c>
      <c r="BQ303" s="51">
        <v>0</v>
      </c>
      <c r="BR303" s="51">
        <v>0</v>
      </c>
      <c r="BS303" s="51">
        <v>0</v>
      </c>
      <c r="BT303" s="51">
        <v>0</v>
      </c>
      <c r="BU303" s="51">
        <v>0</v>
      </c>
      <c r="BV303" s="51">
        <v>0</v>
      </c>
      <c r="BW303" s="51">
        <v>0</v>
      </c>
      <c r="BX303" s="51" t="str">
        <f>'[1]4'!CZ295</f>
        <v>корректировка ПИР</v>
      </c>
    </row>
    <row r="304" spans="1:76" s="78" customFormat="1" ht="31.5">
      <c r="A304" s="53" t="s">
        <v>280</v>
      </c>
      <c r="B304" s="54" t="str">
        <f>'[1]4'!B296</f>
        <v>ПИР. Строительство электрических сетей КЛ-10 ф.54 от ПС 110/10 "Терновка"-РТП №681</v>
      </c>
      <c r="C304" s="54" t="str">
        <f>'[1]4'!C296</f>
        <v>P_ПИР.2025.08</v>
      </c>
      <c r="D304" s="49">
        <v>0</v>
      </c>
      <c r="E304" s="51">
        <v>0</v>
      </c>
      <c r="F304" s="51">
        <v>0</v>
      </c>
      <c r="G304" s="51">
        <v>0</v>
      </c>
      <c r="H304" s="51">
        <v>0</v>
      </c>
      <c r="I304" s="51">
        <v>0</v>
      </c>
      <c r="J304" s="49">
        <v>0</v>
      </c>
      <c r="K304" s="51">
        <v>0</v>
      </c>
      <c r="L304" s="51">
        <v>0</v>
      </c>
      <c r="M304" s="51">
        <v>0</v>
      </c>
      <c r="N304" s="51">
        <v>0</v>
      </c>
      <c r="O304" s="51">
        <v>0</v>
      </c>
      <c r="P304" s="49">
        <v>0</v>
      </c>
      <c r="Q304" s="51">
        <v>0</v>
      </c>
      <c r="R304" s="51">
        <v>0</v>
      </c>
      <c r="S304" s="51">
        <v>0</v>
      </c>
      <c r="T304" s="51">
        <v>0</v>
      </c>
      <c r="U304" s="51">
        <v>0</v>
      </c>
      <c r="V304" s="49" t="s">
        <v>91</v>
      </c>
      <c r="W304" s="51">
        <v>0</v>
      </c>
      <c r="X304" s="51">
        <v>0</v>
      </c>
      <c r="Y304" s="51">
        <v>0</v>
      </c>
      <c r="Z304" s="51">
        <v>0</v>
      </c>
      <c r="AA304" s="51">
        <v>0</v>
      </c>
      <c r="AB304" s="51">
        <v>0</v>
      </c>
      <c r="AC304" s="51">
        <v>0</v>
      </c>
      <c r="AD304" s="51">
        <v>0</v>
      </c>
      <c r="AE304" s="51">
        <v>0</v>
      </c>
      <c r="AF304" s="51">
        <v>0</v>
      </c>
      <c r="AG304" s="51">
        <v>0</v>
      </c>
      <c r="AH304" s="51">
        <v>0</v>
      </c>
      <c r="AI304" s="51">
        <v>0</v>
      </c>
      <c r="AJ304" s="51">
        <v>0</v>
      </c>
      <c r="AK304" s="51">
        <v>0</v>
      </c>
      <c r="AL304" s="51">
        <v>0</v>
      </c>
      <c r="AM304" s="51">
        <v>0</v>
      </c>
      <c r="AN304" s="51">
        <v>0</v>
      </c>
      <c r="AO304" s="51">
        <v>0</v>
      </c>
      <c r="AP304" s="51">
        <v>0</v>
      </c>
      <c r="AQ304" s="51">
        <v>0</v>
      </c>
      <c r="AR304" s="51">
        <v>0</v>
      </c>
      <c r="AS304" s="51">
        <v>0</v>
      </c>
      <c r="AT304" s="51">
        <v>0</v>
      </c>
      <c r="AU304" s="51">
        <v>0</v>
      </c>
      <c r="AV304" s="51">
        <v>0</v>
      </c>
      <c r="AW304" s="56">
        <v>0</v>
      </c>
      <c r="AX304" s="51">
        <v>0</v>
      </c>
      <c r="AY304" s="51">
        <v>0</v>
      </c>
      <c r="AZ304" s="51">
        <v>0</v>
      </c>
      <c r="BA304" s="51">
        <v>0</v>
      </c>
      <c r="BB304" s="51">
        <v>0</v>
      </c>
      <c r="BC304" s="51">
        <v>0</v>
      </c>
      <c r="BD304" s="51">
        <v>0</v>
      </c>
      <c r="BE304" s="51">
        <v>0</v>
      </c>
      <c r="BF304" s="51">
        <v>0</v>
      </c>
      <c r="BG304" s="51">
        <v>0</v>
      </c>
      <c r="BH304" s="51">
        <v>0</v>
      </c>
      <c r="BI304" s="51">
        <v>0</v>
      </c>
      <c r="BJ304" s="51">
        <v>0</v>
      </c>
      <c r="BK304" s="51">
        <v>0</v>
      </c>
      <c r="BL304" s="51">
        <v>0</v>
      </c>
      <c r="BM304" s="51">
        <v>0</v>
      </c>
      <c r="BN304" s="51">
        <v>0</v>
      </c>
      <c r="BO304" s="51">
        <v>0</v>
      </c>
      <c r="BP304" s="51">
        <v>0</v>
      </c>
      <c r="BQ304" s="51">
        <v>0</v>
      </c>
      <c r="BR304" s="51">
        <v>0</v>
      </c>
      <c r="BS304" s="51">
        <v>0</v>
      </c>
      <c r="BT304" s="51">
        <v>0</v>
      </c>
      <c r="BU304" s="51">
        <v>0</v>
      </c>
      <c r="BV304" s="51">
        <v>0</v>
      </c>
      <c r="BW304" s="51">
        <v>0</v>
      </c>
      <c r="BX304" s="51" t="str">
        <f>'[1]4'!CZ296</f>
        <v>корректировка ПИР</v>
      </c>
    </row>
    <row r="305" spans="1:76" s="61" customFormat="1" ht="47.25">
      <c r="A305" s="53" t="s">
        <v>281</v>
      </c>
      <c r="B305" s="54" t="str">
        <f>'[1]4'!B297</f>
        <v>ПИР. Реконструкция линейного объекта КЛ-10кВ ТП-310-ТП-384 по ул.Мотоциклетной, г.Пенза</v>
      </c>
      <c r="C305" s="54" t="str">
        <f>'[1]4'!C297</f>
        <v>P_ПИР.2025.09</v>
      </c>
      <c r="D305" s="49">
        <v>0</v>
      </c>
      <c r="E305" s="51">
        <v>0</v>
      </c>
      <c r="F305" s="51">
        <v>0</v>
      </c>
      <c r="G305" s="51">
        <v>0</v>
      </c>
      <c r="H305" s="51">
        <v>0</v>
      </c>
      <c r="I305" s="51">
        <v>0</v>
      </c>
      <c r="J305" s="49">
        <v>0</v>
      </c>
      <c r="K305" s="51">
        <v>0</v>
      </c>
      <c r="L305" s="51">
        <v>0</v>
      </c>
      <c r="M305" s="51">
        <v>0</v>
      </c>
      <c r="N305" s="51">
        <v>0</v>
      </c>
      <c r="O305" s="51">
        <v>0</v>
      </c>
      <c r="P305" s="49">
        <v>0</v>
      </c>
      <c r="Q305" s="51">
        <v>0</v>
      </c>
      <c r="R305" s="51">
        <v>0</v>
      </c>
      <c r="S305" s="51">
        <v>0</v>
      </c>
      <c r="T305" s="51">
        <v>0</v>
      </c>
      <c r="U305" s="51">
        <v>0</v>
      </c>
      <c r="V305" s="49" t="s">
        <v>91</v>
      </c>
      <c r="W305" s="51">
        <v>0</v>
      </c>
      <c r="X305" s="51">
        <v>0</v>
      </c>
      <c r="Y305" s="51">
        <v>0</v>
      </c>
      <c r="Z305" s="51">
        <v>0</v>
      </c>
      <c r="AA305" s="51">
        <v>0</v>
      </c>
      <c r="AB305" s="51">
        <v>0</v>
      </c>
      <c r="AC305" s="51">
        <v>0</v>
      </c>
      <c r="AD305" s="51">
        <v>0</v>
      </c>
      <c r="AE305" s="51">
        <v>0</v>
      </c>
      <c r="AF305" s="51">
        <v>0</v>
      </c>
      <c r="AG305" s="51">
        <v>0</v>
      </c>
      <c r="AH305" s="51">
        <v>0</v>
      </c>
      <c r="AI305" s="51">
        <v>0</v>
      </c>
      <c r="AJ305" s="51">
        <v>0</v>
      </c>
      <c r="AK305" s="51">
        <v>0</v>
      </c>
      <c r="AL305" s="51">
        <v>0</v>
      </c>
      <c r="AM305" s="51">
        <v>0</v>
      </c>
      <c r="AN305" s="51">
        <v>0</v>
      </c>
      <c r="AO305" s="51">
        <v>0</v>
      </c>
      <c r="AP305" s="51">
        <v>0</v>
      </c>
      <c r="AQ305" s="51">
        <v>0</v>
      </c>
      <c r="AR305" s="51">
        <v>0</v>
      </c>
      <c r="AS305" s="51">
        <v>0</v>
      </c>
      <c r="AT305" s="51">
        <v>0</v>
      </c>
      <c r="AU305" s="51">
        <v>0</v>
      </c>
      <c r="AV305" s="51">
        <v>0</v>
      </c>
      <c r="AW305" s="56">
        <v>0</v>
      </c>
      <c r="AX305" s="51">
        <v>0</v>
      </c>
      <c r="AY305" s="51">
        <v>0</v>
      </c>
      <c r="AZ305" s="51">
        <v>0</v>
      </c>
      <c r="BA305" s="51">
        <v>0</v>
      </c>
      <c r="BB305" s="51">
        <v>0</v>
      </c>
      <c r="BC305" s="51">
        <v>0</v>
      </c>
      <c r="BD305" s="51">
        <v>0</v>
      </c>
      <c r="BE305" s="51">
        <v>0</v>
      </c>
      <c r="BF305" s="51">
        <v>0</v>
      </c>
      <c r="BG305" s="51">
        <v>0</v>
      </c>
      <c r="BH305" s="51">
        <v>0</v>
      </c>
      <c r="BI305" s="51">
        <v>0</v>
      </c>
      <c r="BJ305" s="51">
        <v>0</v>
      </c>
      <c r="BK305" s="51">
        <v>0</v>
      </c>
      <c r="BL305" s="51">
        <v>0</v>
      </c>
      <c r="BM305" s="51">
        <v>0</v>
      </c>
      <c r="BN305" s="51">
        <v>0</v>
      </c>
      <c r="BO305" s="51">
        <v>0</v>
      </c>
      <c r="BP305" s="51">
        <v>0</v>
      </c>
      <c r="BQ305" s="51">
        <v>0</v>
      </c>
      <c r="BR305" s="51">
        <v>0</v>
      </c>
      <c r="BS305" s="51">
        <v>0</v>
      </c>
      <c r="BT305" s="51">
        <v>0</v>
      </c>
      <c r="BU305" s="51">
        <v>0</v>
      </c>
      <c r="BV305" s="51">
        <v>0</v>
      </c>
      <c r="BW305" s="51">
        <v>0</v>
      </c>
      <c r="BX305" s="51" t="str">
        <f>'[1]4'!CZ297</f>
        <v>корректировка ПИР</v>
      </c>
    </row>
    <row r="306" spans="1:76" s="61" customFormat="1" ht="31.5">
      <c r="A306" s="53" t="s">
        <v>282</v>
      </c>
      <c r="B306" s="54" t="str">
        <f>'[1]4'!B298</f>
        <v>ПИР. Реконструкция линейного объекта КЛ-10кВ ТП-310-ТП-392 по ул.Тимирязева, г.Пенза</v>
      </c>
      <c r="C306" s="54" t="str">
        <f>'[1]4'!C298</f>
        <v>P_ПИР.2025.10</v>
      </c>
      <c r="D306" s="49">
        <v>0</v>
      </c>
      <c r="E306" s="51">
        <v>0</v>
      </c>
      <c r="F306" s="51">
        <v>0</v>
      </c>
      <c r="G306" s="51">
        <v>0</v>
      </c>
      <c r="H306" s="51">
        <v>0</v>
      </c>
      <c r="I306" s="51">
        <v>0</v>
      </c>
      <c r="J306" s="49">
        <v>0</v>
      </c>
      <c r="K306" s="51">
        <v>0</v>
      </c>
      <c r="L306" s="51">
        <v>0</v>
      </c>
      <c r="M306" s="51">
        <v>0</v>
      </c>
      <c r="N306" s="51">
        <v>0</v>
      </c>
      <c r="O306" s="51">
        <v>0</v>
      </c>
      <c r="P306" s="49">
        <v>0</v>
      </c>
      <c r="Q306" s="51">
        <v>0</v>
      </c>
      <c r="R306" s="51">
        <v>0</v>
      </c>
      <c r="S306" s="51">
        <v>0</v>
      </c>
      <c r="T306" s="51">
        <v>0</v>
      </c>
      <c r="U306" s="51">
        <v>0</v>
      </c>
      <c r="V306" s="49" t="s">
        <v>91</v>
      </c>
      <c r="W306" s="51">
        <v>0</v>
      </c>
      <c r="X306" s="51">
        <v>0</v>
      </c>
      <c r="Y306" s="51">
        <v>0</v>
      </c>
      <c r="Z306" s="51">
        <v>0</v>
      </c>
      <c r="AA306" s="51">
        <v>0</v>
      </c>
      <c r="AB306" s="51">
        <v>0</v>
      </c>
      <c r="AC306" s="51">
        <v>0</v>
      </c>
      <c r="AD306" s="51">
        <v>0</v>
      </c>
      <c r="AE306" s="51">
        <v>0</v>
      </c>
      <c r="AF306" s="51">
        <v>0</v>
      </c>
      <c r="AG306" s="51">
        <v>0</v>
      </c>
      <c r="AH306" s="51">
        <v>0</v>
      </c>
      <c r="AI306" s="51">
        <v>0</v>
      </c>
      <c r="AJ306" s="51">
        <v>0</v>
      </c>
      <c r="AK306" s="51">
        <v>0</v>
      </c>
      <c r="AL306" s="51">
        <v>0</v>
      </c>
      <c r="AM306" s="51">
        <v>0</v>
      </c>
      <c r="AN306" s="51">
        <v>0</v>
      </c>
      <c r="AO306" s="51">
        <v>0</v>
      </c>
      <c r="AP306" s="51">
        <v>0</v>
      </c>
      <c r="AQ306" s="51">
        <v>0</v>
      </c>
      <c r="AR306" s="51">
        <v>0</v>
      </c>
      <c r="AS306" s="51">
        <v>0</v>
      </c>
      <c r="AT306" s="51">
        <v>0</v>
      </c>
      <c r="AU306" s="51">
        <v>0</v>
      </c>
      <c r="AV306" s="51">
        <v>0</v>
      </c>
      <c r="AW306" s="56">
        <v>0</v>
      </c>
      <c r="AX306" s="51">
        <v>0</v>
      </c>
      <c r="AY306" s="51">
        <v>0</v>
      </c>
      <c r="AZ306" s="51">
        <v>0</v>
      </c>
      <c r="BA306" s="51">
        <v>0</v>
      </c>
      <c r="BB306" s="51">
        <v>0</v>
      </c>
      <c r="BC306" s="51">
        <v>0</v>
      </c>
      <c r="BD306" s="51">
        <v>0</v>
      </c>
      <c r="BE306" s="51">
        <v>0</v>
      </c>
      <c r="BF306" s="51">
        <v>0</v>
      </c>
      <c r="BG306" s="51">
        <v>0</v>
      </c>
      <c r="BH306" s="51">
        <v>0</v>
      </c>
      <c r="BI306" s="51">
        <v>0</v>
      </c>
      <c r="BJ306" s="51">
        <v>0</v>
      </c>
      <c r="BK306" s="51">
        <v>0</v>
      </c>
      <c r="BL306" s="51">
        <v>0</v>
      </c>
      <c r="BM306" s="51">
        <v>0</v>
      </c>
      <c r="BN306" s="51">
        <v>0</v>
      </c>
      <c r="BO306" s="51">
        <v>0</v>
      </c>
      <c r="BP306" s="51">
        <v>0</v>
      </c>
      <c r="BQ306" s="51">
        <v>0</v>
      </c>
      <c r="BR306" s="51">
        <v>0</v>
      </c>
      <c r="BS306" s="51">
        <v>0</v>
      </c>
      <c r="BT306" s="51">
        <v>0</v>
      </c>
      <c r="BU306" s="51">
        <v>0</v>
      </c>
      <c r="BV306" s="51">
        <v>0</v>
      </c>
      <c r="BW306" s="51">
        <v>0</v>
      </c>
      <c r="BX306" s="51" t="str">
        <f>'[1]4'!CZ298</f>
        <v>корректировка ПИР</v>
      </c>
    </row>
    <row r="307" spans="1:76" s="79" customFormat="1" ht="63">
      <c r="A307" s="53" t="s">
        <v>283</v>
      </c>
      <c r="B307" s="54" t="str">
        <f>'[1]4'!B299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307" s="54" t="str">
        <f>'[1]4'!C299</f>
        <v>P_ПИР.2025.11</v>
      </c>
      <c r="D307" s="49">
        <v>0</v>
      </c>
      <c r="E307" s="51">
        <v>0</v>
      </c>
      <c r="F307" s="51">
        <v>0</v>
      </c>
      <c r="G307" s="51">
        <v>0</v>
      </c>
      <c r="H307" s="51">
        <v>0</v>
      </c>
      <c r="I307" s="51">
        <v>0</v>
      </c>
      <c r="J307" s="49">
        <v>0</v>
      </c>
      <c r="K307" s="51">
        <v>0</v>
      </c>
      <c r="L307" s="51">
        <v>0</v>
      </c>
      <c r="M307" s="51">
        <v>0</v>
      </c>
      <c r="N307" s="51">
        <v>0</v>
      </c>
      <c r="O307" s="51">
        <v>0</v>
      </c>
      <c r="P307" s="49">
        <v>0</v>
      </c>
      <c r="Q307" s="51">
        <v>0</v>
      </c>
      <c r="R307" s="51">
        <v>0</v>
      </c>
      <c r="S307" s="51">
        <v>0</v>
      </c>
      <c r="T307" s="51">
        <v>0</v>
      </c>
      <c r="U307" s="51">
        <v>0</v>
      </c>
      <c r="V307" s="49" t="s">
        <v>91</v>
      </c>
      <c r="W307" s="51">
        <v>0</v>
      </c>
      <c r="X307" s="51">
        <v>0</v>
      </c>
      <c r="Y307" s="51">
        <v>0</v>
      </c>
      <c r="Z307" s="51">
        <v>0</v>
      </c>
      <c r="AA307" s="51">
        <v>0</v>
      </c>
      <c r="AB307" s="51">
        <v>0</v>
      </c>
      <c r="AC307" s="51">
        <v>0</v>
      </c>
      <c r="AD307" s="51">
        <v>0</v>
      </c>
      <c r="AE307" s="51">
        <v>0</v>
      </c>
      <c r="AF307" s="51">
        <v>0</v>
      </c>
      <c r="AG307" s="51">
        <v>0</v>
      </c>
      <c r="AH307" s="51">
        <v>0</v>
      </c>
      <c r="AI307" s="51">
        <v>0</v>
      </c>
      <c r="AJ307" s="51">
        <v>0</v>
      </c>
      <c r="AK307" s="51">
        <v>0</v>
      </c>
      <c r="AL307" s="51">
        <v>0</v>
      </c>
      <c r="AM307" s="51">
        <v>0</v>
      </c>
      <c r="AN307" s="51">
        <v>0</v>
      </c>
      <c r="AO307" s="51">
        <v>0</v>
      </c>
      <c r="AP307" s="51">
        <v>0</v>
      </c>
      <c r="AQ307" s="51">
        <v>0</v>
      </c>
      <c r="AR307" s="51">
        <v>0</v>
      </c>
      <c r="AS307" s="51">
        <v>0</v>
      </c>
      <c r="AT307" s="51">
        <v>0</v>
      </c>
      <c r="AU307" s="51">
        <v>0</v>
      </c>
      <c r="AV307" s="51">
        <v>0</v>
      </c>
      <c r="AW307" s="56">
        <v>0</v>
      </c>
      <c r="AX307" s="51">
        <v>0</v>
      </c>
      <c r="AY307" s="51">
        <v>0</v>
      </c>
      <c r="AZ307" s="51">
        <v>0</v>
      </c>
      <c r="BA307" s="51">
        <v>0</v>
      </c>
      <c r="BB307" s="51">
        <v>0</v>
      </c>
      <c r="BC307" s="51">
        <v>0</v>
      </c>
      <c r="BD307" s="51">
        <v>0</v>
      </c>
      <c r="BE307" s="51">
        <v>0</v>
      </c>
      <c r="BF307" s="51">
        <v>0</v>
      </c>
      <c r="BG307" s="51">
        <v>0</v>
      </c>
      <c r="BH307" s="51">
        <v>0</v>
      </c>
      <c r="BI307" s="51">
        <v>0</v>
      </c>
      <c r="BJ307" s="51">
        <v>0</v>
      </c>
      <c r="BK307" s="51">
        <v>0</v>
      </c>
      <c r="BL307" s="51">
        <v>0</v>
      </c>
      <c r="BM307" s="51">
        <v>0</v>
      </c>
      <c r="BN307" s="51">
        <v>0</v>
      </c>
      <c r="BO307" s="51">
        <v>0</v>
      </c>
      <c r="BP307" s="51">
        <v>0</v>
      </c>
      <c r="BQ307" s="51">
        <v>0</v>
      </c>
      <c r="BR307" s="51">
        <v>0</v>
      </c>
      <c r="BS307" s="51">
        <v>0</v>
      </c>
      <c r="BT307" s="51">
        <v>0</v>
      </c>
      <c r="BU307" s="51">
        <v>0</v>
      </c>
      <c r="BV307" s="51">
        <v>0</v>
      </c>
      <c r="BW307" s="51">
        <v>0</v>
      </c>
      <c r="BX307" s="51" t="str">
        <f>'[1]4'!CZ299</f>
        <v>корректировка ПИР</v>
      </c>
    </row>
    <row r="308" spans="1:76" s="79" customFormat="1" ht="47.25">
      <c r="A308" s="53" t="s">
        <v>284</v>
      </c>
      <c r="B308" s="54" t="str">
        <f>'[1]4'!B300</f>
        <v>ПИР. Реконструкция участка КЛ-10 кВ ПС 110/10 кВ "Новозападная" (ф.62) -РП-61 по ул.Лермонтова, г.Пенза</v>
      </c>
      <c r="C308" s="54" t="str">
        <f>'[1]4'!C300</f>
        <v>P_ПИР.2025.12</v>
      </c>
      <c r="D308" s="49">
        <v>0</v>
      </c>
      <c r="E308" s="51">
        <v>0</v>
      </c>
      <c r="F308" s="51">
        <v>0</v>
      </c>
      <c r="G308" s="51">
        <v>0</v>
      </c>
      <c r="H308" s="51">
        <v>0</v>
      </c>
      <c r="I308" s="51">
        <v>0</v>
      </c>
      <c r="J308" s="49">
        <v>0</v>
      </c>
      <c r="K308" s="51">
        <v>0</v>
      </c>
      <c r="L308" s="51">
        <v>0</v>
      </c>
      <c r="M308" s="51">
        <v>0</v>
      </c>
      <c r="N308" s="51">
        <v>0</v>
      </c>
      <c r="O308" s="51">
        <v>0</v>
      </c>
      <c r="P308" s="49">
        <v>0</v>
      </c>
      <c r="Q308" s="51">
        <v>0</v>
      </c>
      <c r="R308" s="51">
        <v>0</v>
      </c>
      <c r="S308" s="51">
        <v>0</v>
      </c>
      <c r="T308" s="51">
        <v>0</v>
      </c>
      <c r="U308" s="51">
        <v>0</v>
      </c>
      <c r="V308" s="49" t="s">
        <v>91</v>
      </c>
      <c r="W308" s="51">
        <v>0</v>
      </c>
      <c r="X308" s="51">
        <v>0</v>
      </c>
      <c r="Y308" s="51">
        <v>0</v>
      </c>
      <c r="Z308" s="51">
        <v>0</v>
      </c>
      <c r="AA308" s="51">
        <v>0</v>
      </c>
      <c r="AB308" s="51">
        <v>0</v>
      </c>
      <c r="AC308" s="51">
        <v>0</v>
      </c>
      <c r="AD308" s="51">
        <v>0</v>
      </c>
      <c r="AE308" s="51">
        <v>0</v>
      </c>
      <c r="AF308" s="51">
        <v>0</v>
      </c>
      <c r="AG308" s="51">
        <v>0</v>
      </c>
      <c r="AH308" s="51">
        <v>0</v>
      </c>
      <c r="AI308" s="51">
        <v>0</v>
      </c>
      <c r="AJ308" s="51">
        <v>0</v>
      </c>
      <c r="AK308" s="51">
        <v>0</v>
      </c>
      <c r="AL308" s="51">
        <v>0</v>
      </c>
      <c r="AM308" s="51">
        <v>0</v>
      </c>
      <c r="AN308" s="51">
        <v>0</v>
      </c>
      <c r="AO308" s="51">
        <v>0</v>
      </c>
      <c r="AP308" s="51">
        <v>0</v>
      </c>
      <c r="AQ308" s="51">
        <v>0</v>
      </c>
      <c r="AR308" s="51">
        <v>0</v>
      </c>
      <c r="AS308" s="51">
        <v>0</v>
      </c>
      <c r="AT308" s="51">
        <v>0</v>
      </c>
      <c r="AU308" s="51">
        <v>0</v>
      </c>
      <c r="AV308" s="51">
        <v>0</v>
      </c>
      <c r="AW308" s="56">
        <v>0</v>
      </c>
      <c r="AX308" s="51">
        <v>0</v>
      </c>
      <c r="AY308" s="51">
        <v>0</v>
      </c>
      <c r="AZ308" s="51">
        <v>0</v>
      </c>
      <c r="BA308" s="51">
        <v>0</v>
      </c>
      <c r="BB308" s="51">
        <v>0</v>
      </c>
      <c r="BC308" s="51">
        <v>0</v>
      </c>
      <c r="BD308" s="51">
        <v>0</v>
      </c>
      <c r="BE308" s="51">
        <v>0</v>
      </c>
      <c r="BF308" s="51">
        <v>0</v>
      </c>
      <c r="BG308" s="51">
        <v>0</v>
      </c>
      <c r="BH308" s="51">
        <v>0</v>
      </c>
      <c r="BI308" s="51">
        <v>0</v>
      </c>
      <c r="BJ308" s="51">
        <v>0</v>
      </c>
      <c r="BK308" s="51">
        <v>0</v>
      </c>
      <c r="BL308" s="51">
        <v>0</v>
      </c>
      <c r="BM308" s="51">
        <v>0</v>
      </c>
      <c r="BN308" s="51">
        <v>0</v>
      </c>
      <c r="BO308" s="51">
        <v>0</v>
      </c>
      <c r="BP308" s="51">
        <v>0</v>
      </c>
      <c r="BQ308" s="51">
        <v>0</v>
      </c>
      <c r="BR308" s="51">
        <v>0</v>
      </c>
      <c r="BS308" s="51">
        <v>0</v>
      </c>
      <c r="BT308" s="51">
        <v>0</v>
      </c>
      <c r="BU308" s="51">
        <v>0</v>
      </c>
      <c r="BV308" s="51">
        <v>0</v>
      </c>
      <c r="BW308" s="51">
        <v>0</v>
      </c>
      <c r="BX308" s="51" t="str">
        <f>'[1]4'!CZ300</f>
        <v>корректировка ПИР</v>
      </c>
    </row>
    <row r="309" spans="1:76" s="79" customFormat="1" ht="31.5">
      <c r="A309" s="53" t="s">
        <v>285</v>
      </c>
      <c r="B309" s="54" t="str">
        <f>'[1]4'!B301</f>
        <v>ПИР. Модульное здание</v>
      </c>
      <c r="C309" s="54" t="str">
        <f>'[1]4'!C301</f>
        <v>P_ПИР.2025.13</v>
      </c>
      <c r="D309" s="49">
        <v>0</v>
      </c>
      <c r="E309" s="51">
        <v>0</v>
      </c>
      <c r="F309" s="51">
        <v>0</v>
      </c>
      <c r="G309" s="51">
        <v>0</v>
      </c>
      <c r="H309" s="51">
        <v>0</v>
      </c>
      <c r="I309" s="51">
        <v>0</v>
      </c>
      <c r="J309" s="49">
        <v>0</v>
      </c>
      <c r="K309" s="51">
        <v>0</v>
      </c>
      <c r="L309" s="51">
        <v>0</v>
      </c>
      <c r="M309" s="51">
        <v>0</v>
      </c>
      <c r="N309" s="51">
        <v>0</v>
      </c>
      <c r="O309" s="51">
        <v>0</v>
      </c>
      <c r="P309" s="49">
        <v>0</v>
      </c>
      <c r="Q309" s="51">
        <v>0</v>
      </c>
      <c r="R309" s="51">
        <v>0</v>
      </c>
      <c r="S309" s="51">
        <v>0</v>
      </c>
      <c r="T309" s="51">
        <v>0</v>
      </c>
      <c r="U309" s="51">
        <v>0</v>
      </c>
      <c r="V309" s="49" t="s">
        <v>91</v>
      </c>
      <c r="W309" s="51">
        <v>0</v>
      </c>
      <c r="X309" s="51">
        <v>0</v>
      </c>
      <c r="Y309" s="51">
        <v>0</v>
      </c>
      <c r="Z309" s="51">
        <v>0</v>
      </c>
      <c r="AA309" s="51">
        <v>0</v>
      </c>
      <c r="AB309" s="51">
        <v>0</v>
      </c>
      <c r="AC309" s="51">
        <v>0</v>
      </c>
      <c r="AD309" s="51">
        <v>0</v>
      </c>
      <c r="AE309" s="51">
        <v>0</v>
      </c>
      <c r="AF309" s="51">
        <v>0</v>
      </c>
      <c r="AG309" s="51">
        <v>0</v>
      </c>
      <c r="AH309" s="51">
        <v>0</v>
      </c>
      <c r="AI309" s="51">
        <v>0</v>
      </c>
      <c r="AJ309" s="51">
        <v>0</v>
      </c>
      <c r="AK309" s="51">
        <v>0</v>
      </c>
      <c r="AL309" s="51">
        <v>0</v>
      </c>
      <c r="AM309" s="51">
        <v>0</v>
      </c>
      <c r="AN309" s="51">
        <v>0</v>
      </c>
      <c r="AO309" s="51">
        <v>0</v>
      </c>
      <c r="AP309" s="51">
        <v>0</v>
      </c>
      <c r="AQ309" s="51">
        <v>0</v>
      </c>
      <c r="AR309" s="51">
        <v>0</v>
      </c>
      <c r="AS309" s="51">
        <v>0</v>
      </c>
      <c r="AT309" s="51">
        <v>0</v>
      </c>
      <c r="AU309" s="51">
        <v>0</v>
      </c>
      <c r="AV309" s="51">
        <v>0</v>
      </c>
      <c r="AW309" s="56">
        <v>0</v>
      </c>
      <c r="AX309" s="51">
        <v>0</v>
      </c>
      <c r="AY309" s="51">
        <v>0</v>
      </c>
      <c r="AZ309" s="51">
        <v>0</v>
      </c>
      <c r="BA309" s="51">
        <v>0</v>
      </c>
      <c r="BB309" s="51">
        <v>0</v>
      </c>
      <c r="BC309" s="51">
        <v>0</v>
      </c>
      <c r="BD309" s="51">
        <v>0</v>
      </c>
      <c r="BE309" s="51">
        <v>0</v>
      </c>
      <c r="BF309" s="51">
        <v>0</v>
      </c>
      <c r="BG309" s="51">
        <v>0</v>
      </c>
      <c r="BH309" s="51">
        <v>0</v>
      </c>
      <c r="BI309" s="51">
        <v>0</v>
      </c>
      <c r="BJ309" s="51">
        <v>0</v>
      </c>
      <c r="BK309" s="51">
        <v>0</v>
      </c>
      <c r="BL309" s="51">
        <v>0</v>
      </c>
      <c r="BM309" s="51">
        <v>0</v>
      </c>
      <c r="BN309" s="51">
        <v>0</v>
      </c>
      <c r="BO309" s="51">
        <v>0</v>
      </c>
      <c r="BP309" s="51">
        <v>0</v>
      </c>
      <c r="BQ309" s="51">
        <v>0</v>
      </c>
      <c r="BR309" s="51">
        <v>0</v>
      </c>
      <c r="BS309" s="51">
        <v>0</v>
      </c>
      <c r="BT309" s="51">
        <v>0</v>
      </c>
      <c r="BU309" s="51">
        <v>0</v>
      </c>
      <c r="BV309" s="51">
        <v>0</v>
      </c>
      <c r="BW309" s="51">
        <v>0</v>
      </c>
      <c r="BX309" s="51" t="str">
        <f>'[1]4'!CZ301</f>
        <v>корректировка ПИР</v>
      </c>
    </row>
    <row r="310" spans="1:76" s="62" customFormat="1" ht="31.5">
      <c r="A310" s="53" t="s">
        <v>286</v>
      </c>
      <c r="B310" s="54" t="str">
        <f>'[1]4'!B302</f>
        <v>ПИР на АСУ ТП</v>
      </c>
      <c r="C310" s="54" t="str">
        <f>'[1]4'!C302</f>
        <v>Q_ПИР.2026.01</v>
      </c>
      <c r="D310" s="49">
        <v>0</v>
      </c>
      <c r="E310" s="51">
        <v>0</v>
      </c>
      <c r="F310" s="51">
        <v>0</v>
      </c>
      <c r="G310" s="51">
        <v>0</v>
      </c>
      <c r="H310" s="51">
        <v>0</v>
      </c>
      <c r="I310" s="51">
        <v>0</v>
      </c>
      <c r="J310" s="49">
        <v>0</v>
      </c>
      <c r="K310" s="51">
        <v>0</v>
      </c>
      <c r="L310" s="51">
        <v>0</v>
      </c>
      <c r="M310" s="51">
        <v>0</v>
      </c>
      <c r="N310" s="51">
        <v>0</v>
      </c>
      <c r="O310" s="51">
        <v>0</v>
      </c>
      <c r="P310" s="49">
        <v>0</v>
      </c>
      <c r="Q310" s="51">
        <v>0</v>
      </c>
      <c r="R310" s="51">
        <v>0</v>
      </c>
      <c r="S310" s="51">
        <v>0</v>
      </c>
      <c r="T310" s="51">
        <v>0</v>
      </c>
      <c r="U310" s="51">
        <v>0</v>
      </c>
      <c r="V310" s="49">
        <v>0</v>
      </c>
      <c r="W310" s="51">
        <v>0</v>
      </c>
      <c r="X310" s="51">
        <v>0</v>
      </c>
      <c r="Y310" s="51">
        <v>0</v>
      </c>
      <c r="Z310" s="51">
        <v>0</v>
      </c>
      <c r="AA310" s="51">
        <v>0</v>
      </c>
      <c r="AB310" s="51" t="s">
        <v>91</v>
      </c>
      <c r="AC310" s="51">
        <v>0</v>
      </c>
      <c r="AD310" s="51">
        <v>0</v>
      </c>
      <c r="AE310" s="51">
        <v>0</v>
      </c>
      <c r="AF310" s="51">
        <v>0</v>
      </c>
      <c r="AG310" s="51">
        <v>0</v>
      </c>
      <c r="AH310" s="51" t="s">
        <v>98</v>
      </c>
      <c r="AI310" s="51">
        <v>0</v>
      </c>
      <c r="AJ310" s="51">
        <v>0</v>
      </c>
      <c r="AK310" s="51">
        <v>0</v>
      </c>
      <c r="AL310" s="51">
        <v>0</v>
      </c>
      <c r="AM310" s="51">
        <v>0</v>
      </c>
      <c r="AN310" s="51">
        <v>0</v>
      </c>
      <c r="AO310" s="51">
        <v>0</v>
      </c>
      <c r="AP310" s="51">
        <v>0</v>
      </c>
      <c r="AQ310" s="51">
        <v>0</v>
      </c>
      <c r="AR310" s="51">
        <v>0</v>
      </c>
      <c r="AS310" s="51">
        <v>0</v>
      </c>
      <c r="AT310" s="51">
        <v>0</v>
      </c>
      <c r="AU310" s="51">
        <v>0</v>
      </c>
      <c r="AV310" s="51">
        <v>0</v>
      </c>
      <c r="AW310" s="56">
        <v>0</v>
      </c>
      <c r="AX310" s="51">
        <v>0</v>
      </c>
      <c r="AY310" s="51">
        <v>0</v>
      </c>
      <c r="AZ310" s="51">
        <v>0</v>
      </c>
      <c r="BA310" s="51">
        <v>0</v>
      </c>
      <c r="BB310" s="51">
        <v>0</v>
      </c>
      <c r="BC310" s="51">
        <v>0</v>
      </c>
      <c r="BD310" s="51">
        <v>0</v>
      </c>
      <c r="BE310" s="51">
        <v>0</v>
      </c>
      <c r="BF310" s="51">
        <v>0</v>
      </c>
      <c r="BG310" s="51">
        <v>0</v>
      </c>
      <c r="BH310" s="51">
        <v>0</v>
      </c>
      <c r="BI310" s="51">
        <v>0</v>
      </c>
      <c r="BJ310" s="51">
        <v>0</v>
      </c>
      <c r="BK310" s="51">
        <v>0</v>
      </c>
      <c r="BL310" s="51">
        <v>0</v>
      </c>
      <c r="BM310" s="51">
        <v>0</v>
      </c>
      <c r="BN310" s="51">
        <v>0</v>
      </c>
      <c r="BO310" s="51">
        <v>0</v>
      </c>
      <c r="BP310" s="51">
        <v>0</v>
      </c>
      <c r="BQ310" s="51">
        <v>0</v>
      </c>
      <c r="BR310" s="51">
        <v>0</v>
      </c>
      <c r="BS310" s="51">
        <v>0</v>
      </c>
      <c r="BT310" s="51">
        <v>0</v>
      </c>
      <c r="BU310" s="51">
        <v>0</v>
      </c>
      <c r="BV310" s="51">
        <v>0</v>
      </c>
      <c r="BW310" s="51">
        <v>0</v>
      </c>
      <c r="BX310" s="51" t="str">
        <f>'[1]4'!CZ302</f>
        <v>корректировка ПИР</v>
      </c>
    </row>
    <row r="311" spans="1:76" s="62" customFormat="1" ht="93" customHeight="1">
      <c r="A311" s="53" t="s">
        <v>287</v>
      </c>
      <c r="B311" s="54" t="str">
        <f>'[1]4'!B303</f>
        <v>ПИР на модернизацию РП-48 РК-10кВ в части установки комплекса дуговой защиты</v>
      </c>
      <c r="C311" s="54" t="str">
        <f>'[1]4'!C303</f>
        <v>Q_ПИР.2026.02</v>
      </c>
      <c r="D311" s="49">
        <v>0</v>
      </c>
      <c r="E311" s="51">
        <v>0</v>
      </c>
      <c r="F311" s="51">
        <v>0</v>
      </c>
      <c r="G311" s="51">
        <v>0</v>
      </c>
      <c r="H311" s="51">
        <v>0</v>
      </c>
      <c r="I311" s="51">
        <v>0</v>
      </c>
      <c r="J311" s="49">
        <v>0</v>
      </c>
      <c r="K311" s="51">
        <v>0</v>
      </c>
      <c r="L311" s="51">
        <v>0</v>
      </c>
      <c r="M311" s="51">
        <v>0</v>
      </c>
      <c r="N311" s="51">
        <v>0</v>
      </c>
      <c r="O311" s="51">
        <v>0</v>
      </c>
      <c r="P311" s="49">
        <v>0</v>
      </c>
      <c r="Q311" s="51">
        <v>0</v>
      </c>
      <c r="R311" s="51">
        <v>0</v>
      </c>
      <c r="S311" s="51">
        <v>0</v>
      </c>
      <c r="T311" s="51">
        <v>0</v>
      </c>
      <c r="U311" s="51">
        <v>0</v>
      </c>
      <c r="V311" s="49">
        <v>0</v>
      </c>
      <c r="W311" s="51">
        <v>0</v>
      </c>
      <c r="X311" s="51">
        <v>0</v>
      </c>
      <c r="Y311" s="51">
        <v>0</v>
      </c>
      <c r="Z311" s="51">
        <v>0</v>
      </c>
      <c r="AA311" s="51">
        <v>0</v>
      </c>
      <c r="AB311" s="51" t="s">
        <v>91</v>
      </c>
      <c r="AC311" s="51">
        <v>0</v>
      </c>
      <c r="AD311" s="51">
        <v>0</v>
      </c>
      <c r="AE311" s="51">
        <v>0</v>
      </c>
      <c r="AF311" s="51">
        <v>0</v>
      </c>
      <c r="AG311" s="51">
        <v>0</v>
      </c>
      <c r="AH311" s="51" t="s">
        <v>84</v>
      </c>
      <c r="AI311" s="51">
        <v>0</v>
      </c>
      <c r="AJ311" s="51">
        <v>0</v>
      </c>
      <c r="AK311" s="51">
        <v>0</v>
      </c>
      <c r="AL311" s="51">
        <v>0</v>
      </c>
      <c r="AM311" s="51">
        <v>0</v>
      </c>
      <c r="AN311" s="51">
        <v>0</v>
      </c>
      <c r="AO311" s="51">
        <v>0</v>
      </c>
      <c r="AP311" s="51">
        <v>0</v>
      </c>
      <c r="AQ311" s="51">
        <v>0</v>
      </c>
      <c r="AR311" s="51">
        <v>0</v>
      </c>
      <c r="AS311" s="51">
        <v>0</v>
      </c>
      <c r="AT311" s="51">
        <v>0</v>
      </c>
      <c r="AU311" s="51">
        <v>0</v>
      </c>
      <c r="AV311" s="51">
        <v>0</v>
      </c>
      <c r="AW311" s="56">
        <v>0</v>
      </c>
      <c r="AX311" s="51">
        <v>0</v>
      </c>
      <c r="AY311" s="51">
        <v>0</v>
      </c>
      <c r="AZ311" s="51">
        <v>0</v>
      </c>
      <c r="BA311" s="51">
        <v>0</v>
      </c>
      <c r="BB311" s="51">
        <v>0</v>
      </c>
      <c r="BC311" s="51">
        <v>0</v>
      </c>
      <c r="BD311" s="51">
        <v>0</v>
      </c>
      <c r="BE311" s="51">
        <v>0</v>
      </c>
      <c r="BF311" s="51">
        <v>0</v>
      </c>
      <c r="BG311" s="51">
        <v>0</v>
      </c>
      <c r="BH311" s="51">
        <v>0</v>
      </c>
      <c r="BI311" s="51">
        <v>0</v>
      </c>
      <c r="BJ311" s="51">
        <v>0</v>
      </c>
      <c r="BK311" s="51">
        <v>0</v>
      </c>
      <c r="BL311" s="51">
        <v>0</v>
      </c>
      <c r="BM311" s="51">
        <v>0</v>
      </c>
      <c r="BN311" s="51">
        <v>0</v>
      </c>
      <c r="BO311" s="51">
        <v>0</v>
      </c>
      <c r="BP311" s="51">
        <v>0</v>
      </c>
      <c r="BQ311" s="51">
        <v>0</v>
      </c>
      <c r="BR311" s="51">
        <v>0</v>
      </c>
      <c r="BS311" s="51">
        <v>0</v>
      </c>
      <c r="BT311" s="51">
        <v>0</v>
      </c>
      <c r="BU311" s="51">
        <v>0</v>
      </c>
      <c r="BV311" s="51">
        <v>0</v>
      </c>
      <c r="BW311" s="51">
        <v>0</v>
      </c>
      <c r="BX311" s="51" t="str">
        <f>'[1]4'!CZ303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12" spans="1:76" s="62" customFormat="1" ht="62.25" customHeight="1">
      <c r="A312" s="53" t="s">
        <v>288</v>
      </c>
      <c r="B312" s="54" t="str">
        <f>'[1]4'!B304</f>
        <v>ПИР модернизацию РП-36 РК-10кВ в части установки комплекса дуговой защиты</v>
      </c>
      <c r="C312" s="54" t="str">
        <f>'[1]4'!C304</f>
        <v>Q_ПИР.2026.03</v>
      </c>
      <c r="D312" s="49">
        <v>0</v>
      </c>
      <c r="E312" s="51">
        <v>0</v>
      </c>
      <c r="F312" s="51">
        <v>0</v>
      </c>
      <c r="G312" s="51">
        <v>0</v>
      </c>
      <c r="H312" s="51">
        <v>0</v>
      </c>
      <c r="I312" s="51">
        <v>0</v>
      </c>
      <c r="J312" s="49">
        <v>0</v>
      </c>
      <c r="K312" s="51">
        <v>0</v>
      </c>
      <c r="L312" s="51">
        <v>0</v>
      </c>
      <c r="M312" s="51">
        <v>0</v>
      </c>
      <c r="N312" s="51">
        <v>0</v>
      </c>
      <c r="O312" s="51">
        <v>0</v>
      </c>
      <c r="P312" s="49">
        <v>0</v>
      </c>
      <c r="Q312" s="51">
        <v>0</v>
      </c>
      <c r="R312" s="51">
        <v>0</v>
      </c>
      <c r="S312" s="51">
        <v>0</v>
      </c>
      <c r="T312" s="51">
        <v>0</v>
      </c>
      <c r="U312" s="51">
        <v>0</v>
      </c>
      <c r="V312" s="49">
        <v>0</v>
      </c>
      <c r="W312" s="51">
        <v>0</v>
      </c>
      <c r="X312" s="51">
        <v>0</v>
      </c>
      <c r="Y312" s="51">
        <v>0</v>
      </c>
      <c r="Z312" s="51">
        <v>0</v>
      </c>
      <c r="AA312" s="51">
        <v>0</v>
      </c>
      <c r="AB312" s="51" t="s">
        <v>91</v>
      </c>
      <c r="AC312" s="51">
        <v>0</v>
      </c>
      <c r="AD312" s="51">
        <v>0</v>
      </c>
      <c r="AE312" s="51">
        <v>0</v>
      </c>
      <c r="AF312" s="51">
        <v>0</v>
      </c>
      <c r="AG312" s="51">
        <v>0</v>
      </c>
      <c r="AH312" s="51" t="s">
        <v>84</v>
      </c>
      <c r="AI312" s="51">
        <v>0</v>
      </c>
      <c r="AJ312" s="51">
        <v>0</v>
      </c>
      <c r="AK312" s="51">
        <v>0</v>
      </c>
      <c r="AL312" s="51">
        <v>0</v>
      </c>
      <c r="AM312" s="51">
        <v>0</v>
      </c>
      <c r="AN312" s="51">
        <v>0</v>
      </c>
      <c r="AO312" s="51">
        <v>0</v>
      </c>
      <c r="AP312" s="51">
        <v>0</v>
      </c>
      <c r="AQ312" s="51">
        <v>0</v>
      </c>
      <c r="AR312" s="51">
        <v>0</v>
      </c>
      <c r="AS312" s="51">
        <v>0</v>
      </c>
      <c r="AT312" s="51">
        <v>0</v>
      </c>
      <c r="AU312" s="51">
        <v>0</v>
      </c>
      <c r="AV312" s="51">
        <v>0</v>
      </c>
      <c r="AW312" s="56">
        <v>0</v>
      </c>
      <c r="AX312" s="51">
        <v>0</v>
      </c>
      <c r="AY312" s="51">
        <v>0</v>
      </c>
      <c r="AZ312" s="51">
        <v>0</v>
      </c>
      <c r="BA312" s="51">
        <v>0</v>
      </c>
      <c r="BB312" s="51">
        <v>0</v>
      </c>
      <c r="BC312" s="51">
        <v>0</v>
      </c>
      <c r="BD312" s="51">
        <v>0</v>
      </c>
      <c r="BE312" s="51">
        <v>0</v>
      </c>
      <c r="BF312" s="51">
        <v>0</v>
      </c>
      <c r="BG312" s="51">
        <v>0</v>
      </c>
      <c r="BH312" s="51">
        <v>0</v>
      </c>
      <c r="BI312" s="51">
        <v>0</v>
      </c>
      <c r="BJ312" s="51">
        <v>0</v>
      </c>
      <c r="BK312" s="51">
        <v>0</v>
      </c>
      <c r="BL312" s="51">
        <v>0</v>
      </c>
      <c r="BM312" s="51">
        <v>0</v>
      </c>
      <c r="BN312" s="51">
        <v>0</v>
      </c>
      <c r="BO312" s="51">
        <v>0</v>
      </c>
      <c r="BP312" s="51">
        <v>0</v>
      </c>
      <c r="BQ312" s="51">
        <v>0</v>
      </c>
      <c r="BR312" s="51">
        <v>0</v>
      </c>
      <c r="BS312" s="51">
        <v>0</v>
      </c>
      <c r="BT312" s="51">
        <v>0</v>
      </c>
      <c r="BU312" s="51">
        <v>0</v>
      </c>
      <c r="BV312" s="51">
        <v>0</v>
      </c>
      <c r="BW312" s="51">
        <v>0</v>
      </c>
      <c r="BX312" s="51" t="str">
        <f>'[1]4'!CZ304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13" spans="1:76" s="80" customFormat="1" ht="31.5">
      <c r="A313" s="53" t="s">
        <v>289</v>
      </c>
      <c r="B313" s="54" t="str">
        <f>'[1]4'!B305</f>
        <v>ПИР на строительство электрических сетей КЛ-10кВ от РТП в районе ТП-367 - ТП-80</v>
      </c>
      <c r="C313" s="54" t="str">
        <f>'[1]4'!C305</f>
        <v>Q_ПИР.2026.04</v>
      </c>
      <c r="D313" s="49">
        <v>0</v>
      </c>
      <c r="E313" s="51">
        <v>0</v>
      </c>
      <c r="F313" s="51">
        <v>0</v>
      </c>
      <c r="G313" s="51">
        <v>0</v>
      </c>
      <c r="H313" s="51">
        <v>0</v>
      </c>
      <c r="I313" s="51">
        <v>0</v>
      </c>
      <c r="J313" s="49">
        <v>0</v>
      </c>
      <c r="K313" s="51">
        <v>0</v>
      </c>
      <c r="L313" s="51">
        <v>0</v>
      </c>
      <c r="M313" s="51">
        <v>0</v>
      </c>
      <c r="N313" s="51">
        <v>0</v>
      </c>
      <c r="O313" s="51">
        <v>0</v>
      </c>
      <c r="P313" s="49">
        <v>0</v>
      </c>
      <c r="Q313" s="51">
        <v>0</v>
      </c>
      <c r="R313" s="51">
        <v>0</v>
      </c>
      <c r="S313" s="51">
        <v>0</v>
      </c>
      <c r="T313" s="51">
        <v>0</v>
      </c>
      <c r="U313" s="51">
        <v>0</v>
      </c>
      <c r="V313" s="49">
        <v>0</v>
      </c>
      <c r="W313" s="51">
        <v>0</v>
      </c>
      <c r="X313" s="51">
        <v>0</v>
      </c>
      <c r="Y313" s="51">
        <v>0</v>
      </c>
      <c r="Z313" s="51">
        <v>0</v>
      </c>
      <c r="AA313" s="51">
        <v>0</v>
      </c>
      <c r="AB313" s="51" t="s">
        <v>91</v>
      </c>
      <c r="AC313" s="51">
        <v>0</v>
      </c>
      <c r="AD313" s="51">
        <v>0</v>
      </c>
      <c r="AE313" s="51">
        <v>0</v>
      </c>
      <c r="AF313" s="51">
        <v>0</v>
      </c>
      <c r="AG313" s="51">
        <v>0</v>
      </c>
      <c r="AH313" s="51" t="s">
        <v>98</v>
      </c>
      <c r="AI313" s="51">
        <v>0</v>
      </c>
      <c r="AJ313" s="51">
        <v>0</v>
      </c>
      <c r="AK313" s="51">
        <v>0</v>
      </c>
      <c r="AL313" s="51">
        <v>0</v>
      </c>
      <c r="AM313" s="51">
        <v>0</v>
      </c>
      <c r="AN313" s="51">
        <v>0</v>
      </c>
      <c r="AO313" s="51">
        <v>0</v>
      </c>
      <c r="AP313" s="51">
        <v>0</v>
      </c>
      <c r="AQ313" s="51">
        <v>0</v>
      </c>
      <c r="AR313" s="51">
        <v>0</v>
      </c>
      <c r="AS313" s="51">
        <v>0</v>
      </c>
      <c r="AT313" s="51" t="s">
        <v>91</v>
      </c>
      <c r="AU313" s="51">
        <v>0</v>
      </c>
      <c r="AV313" s="51">
        <v>0</v>
      </c>
      <c r="AW313" s="56">
        <v>0</v>
      </c>
      <c r="AX313" s="51">
        <v>0</v>
      </c>
      <c r="AY313" s="51">
        <v>0</v>
      </c>
      <c r="AZ313" s="51">
        <v>0</v>
      </c>
      <c r="BA313" s="51">
        <v>0</v>
      </c>
      <c r="BB313" s="51">
        <v>0</v>
      </c>
      <c r="BC313" s="51">
        <v>0</v>
      </c>
      <c r="BD313" s="51">
        <v>0</v>
      </c>
      <c r="BE313" s="51">
        <v>0</v>
      </c>
      <c r="BF313" s="51">
        <v>0</v>
      </c>
      <c r="BG313" s="51">
        <v>0</v>
      </c>
      <c r="BH313" s="51">
        <v>0</v>
      </c>
      <c r="BI313" s="51">
        <v>0</v>
      </c>
      <c r="BJ313" s="51">
        <v>0</v>
      </c>
      <c r="BK313" s="51">
        <v>0</v>
      </c>
      <c r="BL313" s="51">
        <v>0</v>
      </c>
      <c r="BM313" s="51">
        <v>0</v>
      </c>
      <c r="BN313" s="51">
        <v>0</v>
      </c>
      <c r="BO313" s="51">
        <v>0</v>
      </c>
      <c r="BP313" s="51">
        <v>0</v>
      </c>
      <c r="BQ313" s="51">
        <v>0</v>
      </c>
      <c r="BR313" s="51">
        <v>0</v>
      </c>
      <c r="BS313" s="51">
        <v>0</v>
      </c>
      <c r="BT313" s="51">
        <v>0</v>
      </c>
      <c r="BU313" s="51">
        <v>0</v>
      </c>
      <c r="BV313" s="51">
        <v>0</v>
      </c>
      <c r="BW313" s="51">
        <v>0</v>
      </c>
      <c r="BX313" s="51" t="str">
        <f>'[1]4'!CZ305</f>
        <v>корректировка ПИР</v>
      </c>
    </row>
    <row r="314" spans="1:76" s="62" customFormat="1" ht="31.5">
      <c r="A314" s="53" t="s">
        <v>290</v>
      </c>
      <c r="B314" s="54" t="str">
        <f>'[1]4'!B306</f>
        <v>ПИР на модернизацию электрических сетей по ул.Саранская</v>
      </c>
      <c r="C314" s="54" t="str">
        <f>'[1]4'!C306</f>
        <v>Q_ПИР.2026.05</v>
      </c>
      <c r="D314" s="49">
        <v>0</v>
      </c>
      <c r="E314" s="51">
        <v>0</v>
      </c>
      <c r="F314" s="51">
        <v>0</v>
      </c>
      <c r="G314" s="51">
        <v>0</v>
      </c>
      <c r="H314" s="51">
        <v>0</v>
      </c>
      <c r="I314" s="51">
        <v>0</v>
      </c>
      <c r="J314" s="49">
        <v>0</v>
      </c>
      <c r="K314" s="51">
        <v>0</v>
      </c>
      <c r="L314" s="51">
        <v>0</v>
      </c>
      <c r="M314" s="51">
        <v>0</v>
      </c>
      <c r="N314" s="51">
        <v>0</v>
      </c>
      <c r="O314" s="51">
        <v>0</v>
      </c>
      <c r="P314" s="49">
        <v>0</v>
      </c>
      <c r="Q314" s="51">
        <v>0</v>
      </c>
      <c r="R314" s="51">
        <v>0</v>
      </c>
      <c r="S314" s="51">
        <v>0</v>
      </c>
      <c r="T314" s="51">
        <v>0</v>
      </c>
      <c r="U314" s="51">
        <v>0</v>
      </c>
      <c r="V314" s="49">
        <v>0</v>
      </c>
      <c r="W314" s="51">
        <v>0</v>
      </c>
      <c r="X314" s="51">
        <v>0</v>
      </c>
      <c r="Y314" s="51">
        <v>0</v>
      </c>
      <c r="Z314" s="51">
        <v>0</v>
      </c>
      <c r="AA314" s="51">
        <v>0</v>
      </c>
      <c r="AB314" s="51" t="s">
        <v>91</v>
      </c>
      <c r="AC314" s="51">
        <v>0</v>
      </c>
      <c r="AD314" s="51">
        <v>0</v>
      </c>
      <c r="AE314" s="51">
        <v>0</v>
      </c>
      <c r="AF314" s="51">
        <v>0</v>
      </c>
      <c r="AG314" s="51">
        <v>0</v>
      </c>
      <c r="AH314" s="51">
        <v>0</v>
      </c>
      <c r="AI314" s="51">
        <v>0</v>
      </c>
      <c r="AJ314" s="51">
        <v>0</v>
      </c>
      <c r="AK314" s="51">
        <v>0</v>
      </c>
      <c r="AL314" s="51">
        <v>0</v>
      </c>
      <c r="AM314" s="51">
        <v>0</v>
      </c>
      <c r="AN314" s="51">
        <v>0</v>
      </c>
      <c r="AO314" s="51">
        <v>0</v>
      </c>
      <c r="AP314" s="51">
        <v>0</v>
      </c>
      <c r="AQ314" s="51">
        <v>0</v>
      </c>
      <c r="AR314" s="51">
        <v>0</v>
      </c>
      <c r="AS314" s="51">
        <v>0</v>
      </c>
      <c r="AT314" s="51">
        <v>0</v>
      </c>
      <c r="AU314" s="51">
        <v>0</v>
      </c>
      <c r="AV314" s="51">
        <v>0</v>
      </c>
      <c r="AW314" s="56">
        <v>0</v>
      </c>
      <c r="AX314" s="51">
        <v>0</v>
      </c>
      <c r="AY314" s="51">
        <v>0</v>
      </c>
      <c r="AZ314" s="51">
        <v>0</v>
      </c>
      <c r="BA314" s="51">
        <v>0</v>
      </c>
      <c r="BB314" s="51">
        <v>0</v>
      </c>
      <c r="BC314" s="51">
        <v>0</v>
      </c>
      <c r="BD314" s="51">
        <v>0</v>
      </c>
      <c r="BE314" s="51">
        <v>0</v>
      </c>
      <c r="BF314" s="51">
        <v>0</v>
      </c>
      <c r="BG314" s="51">
        <v>0</v>
      </c>
      <c r="BH314" s="51">
        <v>0</v>
      </c>
      <c r="BI314" s="51">
        <v>0</v>
      </c>
      <c r="BJ314" s="51">
        <v>0</v>
      </c>
      <c r="BK314" s="51">
        <v>0</v>
      </c>
      <c r="BL314" s="51">
        <v>0</v>
      </c>
      <c r="BM314" s="51">
        <v>0</v>
      </c>
      <c r="BN314" s="51">
        <v>0</v>
      </c>
      <c r="BO314" s="51">
        <v>0</v>
      </c>
      <c r="BP314" s="51">
        <v>0</v>
      </c>
      <c r="BQ314" s="51">
        <v>0</v>
      </c>
      <c r="BR314" s="51">
        <v>0</v>
      </c>
      <c r="BS314" s="51">
        <v>0</v>
      </c>
      <c r="BT314" s="51">
        <v>0</v>
      </c>
      <c r="BU314" s="51">
        <v>0</v>
      </c>
      <c r="BV314" s="51">
        <v>0</v>
      </c>
      <c r="BW314" s="51">
        <v>0</v>
      </c>
      <c r="BX314" s="51" t="str">
        <f>'[1]4'!CZ306</f>
        <v>корректировка ПИР</v>
      </c>
    </row>
    <row r="315" spans="1:76" s="62" customFormat="1" ht="31.5">
      <c r="A315" s="53" t="s">
        <v>291</v>
      </c>
      <c r="B315" s="54" t="str">
        <f>'[1]4'!B307</f>
        <v>ПИР Реконструкция и развитие информационных систем и линий связи АСУ ТП</v>
      </c>
      <c r="C315" s="54" t="str">
        <f>'[1]4'!C307</f>
        <v>Q_ПИР.2026.06</v>
      </c>
      <c r="D315" s="49">
        <v>0</v>
      </c>
      <c r="E315" s="51">
        <v>0</v>
      </c>
      <c r="F315" s="51">
        <v>0</v>
      </c>
      <c r="G315" s="51">
        <v>0</v>
      </c>
      <c r="H315" s="51">
        <v>0</v>
      </c>
      <c r="I315" s="51">
        <v>0</v>
      </c>
      <c r="J315" s="49">
        <v>0</v>
      </c>
      <c r="K315" s="51">
        <v>0</v>
      </c>
      <c r="L315" s="51">
        <v>0</v>
      </c>
      <c r="M315" s="51">
        <v>0</v>
      </c>
      <c r="N315" s="51">
        <v>0</v>
      </c>
      <c r="O315" s="51">
        <v>0</v>
      </c>
      <c r="P315" s="49">
        <v>0</v>
      </c>
      <c r="Q315" s="51">
        <v>0</v>
      </c>
      <c r="R315" s="51">
        <v>0</v>
      </c>
      <c r="S315" s="51">
        <v>0</v>
      </c>
      <c r="T315" s="51">
        <v>0</v>
      </c>
      <c r="U315" s="51">
        <v>0</v>
      </c>
      <c r="V315" s="49">
        <v>0</v>
      </c>
      <c r="W315" s="51">
        <v>0</v>
      </c>
      <c r="X315" s="51">
        <v>0</v>
      </c>
      <c r="Y315" s="51">
        <v>0</v>
      </c>
      <c r="Z315" s="51">
        <v>0</v>
      </c>
      <c r="AA315" s="51">
        <v>0</v>
      </c>
      <c r="AB315" s="51">
        <v>0</v>
      </c>
      <c r="AC315" s="51">
        <v>0</v>
      </c>
      <c r="AD315" s="51">
        <v>0</v>
      </c>
      <c r="AE315" s="51">
        <v>0</v>
      </c>
      <c r="AF315" s="51">
        <v>0</v>
      </c>
      <c r="AG315" s="51">
        <v>0</v>
      </c>
      <c r="AH315" s="51" t="s">
        <v>98</v>
      </c>
      <c r="AI315" s="51">
        <v>0</v>
      </c>
      <c r="AJ315" s="51">
        <v>0</v>
      </c>
      <c r="AK315" s="51">
        <v>0</v>
      </c>
      <c r="AL315" s="51">
        <v>0</v>
      </c>
      <c r="AM315" s="51">
        <v>0</v>
      </c>
      <c r="AN315" s="51">
        <v>0</v>
      </c>
      <c r="AO315" s="51">
        <v>0</v>
      </c>
      <c r="AP315" s="51">
        <v>0</v>
      </c>
      <c r="AQ315" s="51">
        <v>0</v>
      </c>
      <c r="AR315" s="51">
        <v>0</v>
      </c>
      <c r="AS315" s="51">
        <v>0</v>
      </c>
      <c r="AT315" s="51">
        <v>0</v>
      </c>
      <c r="AU315" s="51">
        <v>0</v>
      </c>
      <c r="AV315" s="51">
        <v>0</v>
      </c>
      <c r="AW315" s="56">
        <v>0</v>
      </c>
      <c r="AX315" s="51">
        <v>0</v>
      </c>
      <c r="AY315" s="51">
        <v>0</v>
      </c>
      <c r="AZ315" s="51">
        <v>0</v>
      </c>
      <c r="BA315" s="51">
        <v>0</v>
      </c>
      <c r="BB315" s="51">
        <v>0</v>
      </c>
      <c r="BC315" s="51">
        <v>0</v>
      </c>
      <c r="BD315" s="51">
        <v>0</v>
      </c>
      <c r="BE315" s="51">
        <v>0</v>
      </c>
      <c r="BF315" s="51">
        <v>0</v>
      </c>
      <c r="BG315" s="51">
        <v>0</v>
      </c>
      <c r="BH315" s="51">
        <v>0</v>
      </c>
      <c r="BI315" s="51">
        <v>0</v>
      </c>
      <c r="BJ315" s="51">
        <v>0</v>
      </c>
      <c r="BK315" s="51">
        <v>0</v>
      </c>
      <c r="BL315" s="51">
        <v>0</v>
      </c>
      <c r="BM315" s="51">
        <v>0</v>
      </c>
      <c r="BN315" s="51">
        <v>0</v>
      </c>
      <c r="BO315" s="51">
        <v>0</v>
      </c>
      <c r="BP315" s="51">
        <v>0</v>
      </c>
      <c r="BQ315" s="51">
        <v>0</v>
      </c>
      <c r="BR315" s="51">
        <v>0</v>
      </c>
      <c r="BS315" s="51">
        <v>0</v>
      </c>
      <c r="BT315" s="51">
        <v>0</v>
      </c>
      <c r="BU315" s="51">
        <v>0</v>
      </c>
      <c r="BV315" s="51">
        <v>0</v>
      </c>
      <c r="BW315" s="51">
        <v>0</v>
      </c>
      <c r="BX315" s="51" t="str">
        <f>'[1]4'!CZ307</f>
        <v>корректировка ПИР</v>
      </c>
    </row>
    <row r="316" spans="1:76" s="62" customFormat="1" ht="47.25">
      <c r="A316" s="53" t="s">
        <v>292</v>
      </c>
      <c r="B316" s="54" t="str">
        <f>'[1]4'!B308</f>
        <v>ПИР.  Реконструкция линейного объекта 2КЛ-10кВ РП-22-ТП-562 по проспекту Строителей, г.Пенза (2 этап)</v>
      </c>
      <c r="C316" s="54" t="str">
        <f>'[1]4'!C308</f>
        <v>Q_ПИР.2026.07</v>
      </c>
      <c r="D316" s="49">
        <v>0</v>
      </c>
      <c r="E316" s="51">
        <v>0</v>
      </c>
      <c r="F316" s="51">
        <v>0</v>
      </c>
      <c r="G316" s="51">
        <v>0</v>
      </c>
      <c r="H316" s="51">
        <v>0</v>
      </c>
      <c r="I316" s="51">
        <v>0</v>
      </c>
      <c r="J316" s="49">
        <v>0</v>
      </c>
      <c r="K316" s="51">
        <v>0</v>
      </c>
      <c r="L316" s="51">
        <v>0</v>
      </c>
      <c r="M316" s="51">
        <v>0</v>
      </c>
      <c r="N316" s="51">
        <v>0</v>
      </c>
      <c r="O316" s="51">
        <v>0</v>
      </c>
      <c r="P316" s="49">
        <v>0</v>
      </c>
      <c r="Q316" s="51">
        <v>0</v>
      </c>
      <c r="R316" s="51">
        <v>0</v>
      </c>
      <c r="S316" s="51">
        <v>0</v>
      </c>
      <c r="T316" s="51">
        <v>0</v>
      </c>
      <c r="U316" s="51">
        <v>0</v>
      </c>
      <c r="V316" s="49">
        <v>0</v>
      </c>
      <c r="W316" s="51">
        <v>0</v>
      </c>
      <c r="X316" s="51">
        <v>0</v>
      </c>
      <c r="Y316" s="51">
        <v>0</v>
      </c>
      <c r="Z316" s="51">
        <v>0</v>
      </c>
      <c r="AA316" s="51">
        <v>0</v>
      </c>
      <c r="AB316" s="51">
        <v>0</v>
      </c>
      <c r="AC316" s="51">
        <v>0</v>
      </c>
      <c r="AD316" s="51">
        <v>0</v>
      </c>
      <c r="AE316" s="51">
        <v>0</v>
      </c>
      <c r="AF316" s="51">
        <v>0</v>
      </c>
      <c r="AG316" s="51">
        <v>0</v>
      </c>
      <c r="AH316" s="51" t="s">
        <v>84</v>
      </c>
      <c r="AI316" s="51">
        <v>0</v>
      </c>
      <c r="AJ316" s="51">
        <v>0</v>
      </c>
      <c r="AK316" s="51">
        <v>0</v>
      </c>
      <c r="AL316" s="51">
        <v>0</v>
      </c>
      <c r="AM316" s="51">
        <v>0</v>
      </c>
      <c r="AN316" s="51">
        <v>0</v>
      </c>
      <c r="AO316" s="51">
        <v>0</v>
      </c>
      <c r="AP316" s="51">
        <v>0</v>
      </c>
      <c r="AQ316" s="51">
        <v>0</v>
      </c>
      <c r="AR316" s="51">
        <v>0</v>
      </c>
      <c r="AS316" s="51">
        <v>0</v>
      </c>
      <c r="AT316" s="51">
        <v>0</v>
      </c>
      <c r="AU316" s="51">
        <v>0</v>
      </c>
      <c r="AV316" s="51">
        <v>0</v>
      </c>
      <c r="AW316" s="56">
        <v>0</v>
      </c>
      <c r="AX316" s="51">
        <v>0</v>
      </c>
      <c r="AY316" s="51">
        <v>0</v>
      </c>
      <c r="AZ316" s="51">
        <v>0</v>
      </c>
      <c r="BA316" s="51">
        <v>0</v>
      </c>
      <c r="BB316" s="51">
        <v>0</v>
      </c>
      <c r="BC316" s="51">
        <v>0</v>
      </c>
      <c r="BD316" s="51">
        <v>0</v>
      </c>
      <c r="BE316" s="51">
        <v>0</v>
      </c>
      <c r="BF316" s="51">
        <v>0</v>
      </c>
      <c r="BG316" s="51">
        <v>0</v>
      </c>
      <c r="BH316" s="51">
        <v>0</v>
      </c>
      <c r="BI316" s="51">
        <v>0</v>
      </c>
      <c r="BJ316" s="51">
        <v>0</v>
      </c>
      <c r="BK316" s="51">
        <v>0</v>
      </c>
      <c r="BL316" s="51">
        <v>0</v>
      </c>
      <c r="BM316" s="51">
        <v>0</v>
      </c>
      <c r="BN316" s="51">
        <v>0</v>
      </c>
      <c r="BO316" s="51">
        <v>0</v>
      </c>
      <c r="BP316" s="51">
        <v>0</v>
      </c>
      <c r="BQ316" s="51">
        <v>0</v>
      </c>
      <c r="BR316" s="51">
        <v>0</v>
      </c>
      <c r="BS316" s="51">
        <v>0</v>
      </c>
      <c r="BT316" s="51">
        <v>0</v>
      </c>
      <c r="BU316" s="51">
        <v>0</v>
      </c>
      <c r="BV316" s="51">
        <v>0</v>
      </c>
      <c r="BW316" s="51">
        <v>0</v>
      </c>
      <c r="BX316" s="51" t="str">
        <f>'[1]4'!CZ308</f>
        <v>корректировка ПИР</v>
      </c>
    </row>
    <row r="317" spans="1:76" s="62" customFormat="1" ht="31.5">
      <c r="A317" s="53" t="s">
        <v>293</v>
      </c>
      <c r="B317" s="54" t="str">
        <f>'[1]4'!B309</f>
        <v>ПИР.Реконструкция линейного объекта КЛ-6кВ ТП-2130-ТП-73 по ул.Аустрина, г.Пенза</v>
      </c>
      <c r="C317" s="54" t="str">
        <f>'[1]4'!C309</f>
        <v>Q_ПИР.2026.08</v>
      </c>
      <c r="D317" s="49">
        <v>0</v>
      </c>
      <c r="E317" s="51">
        <v>0</v>
      </c>
      <c r="F317" s="51">
        <v>0</v>
      </c>
      <c r="G317" s="51">
        <v>0</v>
      </c>
      <c r="H317" s="51">
        <v>0</v>
      </c>
      <c r="I317" s="51">
        <v>0</v>
      </c>
      <c r="J317" s="49">
        <v>0</v>
      </c>
      <c r="K317" s="51">
        <v>0</v>
      </c>
      <c r="L317" s="51">
        <v>0</v>
      </c>
      <c r="M317" s="51">
        <v>0</v>
      </c>
      <c r="N317" s="51">
        <v>0</v>
      </c>
      <c r="O317" s="51">
        <v>0</v>
      </c>
      <c r="P317" s="49">
        <v>0</v>
      </c>
      <c r="Q317" s="51">
        <v>0</v>
      </c>
      <c r="R317" s="51">
        <v>0</v>
      </c>
      <c r="S317" s="51">
        <v>0</v>
      </c>
      <c r="T317" s="51">
        <v>0</v>
      </c>
      <c r="U317" s="51">
        <v>0</v>
      </c>
      <c r="V317" s="49">
        <v>0</v>
      </c>
      <c r="W317" s="51">
        <v>0</v>
      </c>
      <c r="X317" s="51">
        <v>0</v>
      </c>
      <c r="Y317" s="51">
        <v>0</v>
      </c>
      <c r="Z317" s="51">
        <v>0</v>
      </c>
      <c r="AA317" s="51">
        <v>0</v>
      </c>
      <c r="AB317" s="51">
        <v>0</v>
      </c>
      <c r="AC317" s="51">
        <v>0</v>
      </c>
      <c r="AD317" s="51">
        <v>0</v>
      </c>
      <c r="AE317" s="51">
        <v>0</v>
      </c>
      <c r="AF317" s="51">
        <v>0</v>
      </c>
      <c r="AG317" s="51">
        <v>0</v>
      </c>
      <c r="AH317" s="51" t="s">
        <v>84</v>
      </c>
      <c r="AI317" s="51">
        <v>0</v>
      </c>
      <c r="AJ317" s="51">
        <v>0</v>
      </c>
      <c r="AK317" s="51">
        <v>0</v>
      </c>
      <c r="AL317" s="51">
        <v>0</v>
      </c>
      <c r="AM317" s="51">
        <v>0</v>
      </c>
      <c r="AN317" s="51">
        <v>0</v>
      </c>
      <c r="AO317" s="51">
        <v>0</v>
      </c>
      <c r="AP317" s="51">
        <v>0</v>
      </c>
      <c r="AQ317" s="51">
        <v>0</v>
      </c>
      <c r="AR317" s="51">
        <v>0</v>
      </c>
      <c r="AS317" s="51">
        <v>0</v>
      </c>
      <c r="AT317" s="51">
        <v>0</v>
      </c>
      <c r="AU317" s="51">
        <v>0</v>
      </c>
      <c r="AV317" s="51">
        <v>0</v>
      </c>
      <c r="AW317" s="56">
        <v>0</v>
      </c>
      <c r="AX317" s="51">
        <v>0</v>
      </c>
      <c r="AY317" s="51">
        <v>0</v>
      </c>
      <c r="AZ317" s="51">
        <v>0</v>
      </c>
      <c r="BA317" s="51">
        <v>0</v>
      </c>
      <c r="BB317" s="51">
        <v>0</v>
      </c>
      <c r="BC317" s="51">
        <v>0</v>
      </c>
      <c r="BD317" s="51">
        <v>0</v>
      </c>
      <c r="BE317" s="51">
        <v>0</v>
      </c>
      <c r="BF317" s="51">
        <v>0</v>
      </c>
      <c r="BG317" s="51">
        <v>0</v>
      </c>
      <c r="BH317" s="51">
        <v>0</v>
      </c>
      <c r="BI317" s="51">
        <v>0</v>
      </c>
      <c r="BJ317" s="51">
        <v>0</v>
      </c>
      <c r="BK317" s="51">
        <v>0</v>
      </c>
      <c r="BL317" s="51">
        <v>0</v>
      </c>
      <c r="BM317" s="51">
        <v>0</v>
      </c>
      <c r="BN317" s="51">
        <v>0</v>
      </c>
      <c r="BO317" s="51">
        <v>0</v>
      </c>
      <c r="BP317" s="51">
        <v>0</v>
      </c>
      <c r="BQ317" s="51">
        <v>0</v>
      </c>
      <c r="BR317" s="51">
        <v>0</v>
      </c>
      <c r="BS317" s="51">
        <v>0</v>
      </c>
      <c r="BT317" s="51">
        <v>0</v>
      </c>
      <c r="BU317" s="51">
        <v>0</v>
      </c>
      <c r="BV317" s="51">
        <v>0</v>
      </c>
      <c r="BW317" s="51">
        <v>0</v>
      </c>
      <c r="BX317" s="51" t="str">
        <f>'[1]4'!CZ309</f>
        <v>корректировка ПИР</v>
      </c>
    </row>
    <row r="318" spans="1:76" s="62" customFormat="1" ht="47.25">
      <c r="A318" s="53" t="s">
        <v>294</v>
      </c>
      <c r="B318" s="54" t="str">
        <f>'[1]4'!B310</f>
        <v>ПИР. Реконструкция линейного объекта 2КЛ-6 кВ ПС Маяк – ТП-329 по ул. 1-й Порядок, г.Пенза</v>
      </c>
      <c r="C318" s="54" t="str">
        <f>'[1]4'!C310</f>
        <v>Q_ПИР.2026.09</v>
      </c>
      <c r="D318" s="49">
        <v>0</v>
      </c>
      <c r="E318" s="51">
        <v>0</v>
      </c>
      <c r="F318" s="51">
        <v>0</v>
      </c>
      <c r="G318" s="51">
        <v>0</v>
      </c>
      <c r="H318" s="51">
        <v>0</v>
      </c>
      <c r="I318" s="51">
        <v>0</v>
      </c>
      <c r="J318" s="49">
        <v>0</v>
      </c>
      <c r="K318" s="51">
        <v>0</v>
      </c>
      <c r="L318" s="51">
        <v>0</v>
      </c>
      <c r="M318" s="51">
        <v>0</v>
      </c>
      <c r="N318" s="51">
        <v>0</v>
      </c>
      <c r="O318" s="51">
        <v>0</v>
      </c>
      <c r="P318" s="49">
        <v>0</v>
      </c>
      <c r="Q318" s="51">
        <v>0</v>
      </c>
      <c r="R318" s="51">
        <v>0</v>
      </c>
      <c r="S318" s="51">
        <v>0</v>
      </c>
      <c r="T318" s="51">
        <v>0</v>
      </c>
      <c r="U318" s="51">
        <v>0</v>
      </c>
      <c r="V318" s="49">
        <v>0</v>
      </c>
      <c r="W318" s="51">
        <v>0</v>
      </c>
      <c r="X318" s="51">
        <v>0</v>
      </c>
      <c r="Y318" s="51">
        <v>0</v>
      </c>
      <c r="Z318" s="51">
        <v>0</v>
      </c>
      <c r="AA318" s="51">
        <v>0</v>
      </c>
      <c r="AB318" s="51">
        <v>0</v>
      </c>
      <c r="AC318" s="51">
        <v>0</v>
      </c>
      <c r="AD318" s="51">
        <v>0</v>
      </c>
      <c r="AE318" s="51">
        <v>0</v>
      </c>
      <c r="AF318" s="51">
        <v>0</v>
      </c>
      <c r="AG318" s="51">
        <v>0</v>
      </c>
      <c r="AH318" s="51" t="s">
        <v>84</v>
      </c>
      <c r="AI318" s="51">
        <v>0</v>
      </c>
      <c r="AJ318" s="51">
        <v>0</v>
      </c>
      <c r="AK318" s="51">
        <v>0</v>
      </c>
      <c r="AL318" s="51">
        <v>0</v>
      </c>
      <c r="AM318" s="51">
        <v>0</v>
      </c>
      <c r="AN318" s="51">
        <v>0</v>
      </c>
      <c r="AO318" s="51">
        <v>0</v>
      </c>
      <c r="AP318" s="51">
        <v>0</v>
      </c>
      <c r="AQ318" s="51">
        <v>0</v>
      </c>
      <c r="AR318" s="51">
        <v>0</v>
      </c>
      <c r="AS318" s="51">
        <v>0</v>
      </c>
      <c r="AT318" s="51">
        <v>0</v>
      </c>
      <c r="AU318" s="51">
        <v>0</v>
      </c>
      <c r="AV318" s="51">
        <v>0</v>
      </c>
      <c r="AW318" s="56">
        <v>0</v>
      </c>
      <c r="AX318" s="51">
        <v>0</v>
      </c>
      <c r="AY318" s="51">
        <v>0</v>
      </c>
      <c r="AZ318" s="51">
        <v>0</v>
      </c>
      <c r="BA318" s="51">
        <v>0</v>
      </c>
      <c r="BB318" s="51">
        <v>0</v>
      </c>
      <c r="BC318" s="51">
        <v>0</v>
      </c>
      <c r="BD318" s="51">
        <v>0</v>
      </c>
      <c r="BE318" s="51">
        <v>0</v>
      </c>
      <c r="BF318" s="51">
        <v>0</v>
      </c>
      <c r="BG318" s="51">
        <v>0</v>
      </c>
      <c r="BH318" s="51">
        <v>0</v>
      </c>
      <c r="BI318" s="51">
        <v>0</v>
      </c>
      <c r="BJ318" s="51">
        <v>0</v>
      </c>
      <c r="BK318" s="51">
        <v>0</v>
      </c>
      <c r="BL318" s="51">
        <v>0</v>
      </c>
      <c r="BM318" s="51">
        <v>0</v>
      </c>
      <c r="BN318" s="51">
        <v>0</v>
      </c>
      <c r="BO318" s="51">
        <v>0</v>
      </c>
      <c r="BP318" s="51">
        <v>0</v>
      </c>
      <c r="BQ318" s="51">
        <v>0</v>
      </c>
      <c r="BR318" s="51">
        <v>0</v>
      </c>
      <c r="BS318" s="51">
        <v>0</v>
      </c>
      <c r="BT318" s="51">
        <v>0</v>
      </c>
      <c r="BU318" s="51">
        <v>0</v>
      </c>
      <c r="BV318" s="51">
        <v>0</v>
      </c>
      <c r="BW318" s="51">
        <v>0</v>
      </c>
      <c r="BX318" s="51" t="str">
        <f>'[1]4'!CZ310</f>
        <v>корректировка ПИР</v>
      </c>
    </row>
    <row r="319" spans="1:76" s="62" customFormat="1" ht="47.25">
      <c r="A319" s="53" t="s">
        <v>295</v>
      </c>
      <c r="B319" s="54" t="str">
        <f>'[1]4'!B311</f>
        <v>ПИР. Реконструкция участка КЛ-10кВ ПС 110/10кВ "новозападная" (ф.3) -РП-61 по ул.Окружной (дублер), г.Пенза</v>
      </c>
      <c r="C319" s="54" t="str">
        <f>'[1]4'!C311</f>
        <v>Q_ПИР.2026.10</v>
      </c>
      <c r="D319" s="49">
        <v>0</v>
      </c>
      <c r="E319" s="51">
        <v>0</v>
      </c>
      <c r="F319" s="51">
        <v>0</v>
      </c>
      <c r="G319" s="51">
        <v>0</v>
      </c>
      <c r="H319" s="51">
        <v>0</v>
      </c>
      <c r="I319" s="51">
        <v>0</v>
      </c>
      <c r="J319" s="49">
        <v>0</v>
      </c>
      <c r="K319" s="51">
        <v>0</v>
      </c>
      <c r="L319" s="51">
        <v>0</v>
      </c>
      <c r="M319" s="51">
        <v>0</v>
      </c>
      <c r="N319" s="51">
        <v>0</v>
      </c>
      <c r="O319" s="51">
        <v>0</v>
      </c>
      <c r="P319" s="49">
        <v>0</v>
      </c>
      <c r="Q319" s="51">
        <v>0</v>
      </c>
      <c r="R319" s="51">
        <v>0</v>
      </c>
      <c r="S319" s="51">
        <v>0</v>
      </c>
      <c r="T319" s="51">
        <v>0</v>
      </c>
      <c r="U319" s="51">
        <v>0</v>
      </c>
      <c r="V319" s="49">
        <v>0</v>
      </c>
      <c r="W319" s="51">
        <v>0</v>
      </c>
      <c r="X319" s="51">
        <v>0</v>
      </c>
      <c r="Y319" s="51">
        <v>0</v>
      </c>
      <c r="Z319" s="51">
        <v>0</v>
      </c>
      <c r="AA319" s="51">
        <v>0</v>
      </c>
      <c r="AB319" s="51">
        <v>0</v>
      </c>
      <c r="AC319" s="51">
        <v>0</v>
      </c>
      <c r="AD319" s="51">
        <v>0</v>
      </c>
      <c r="AE319" s="51">
        <v>0</v>
      </c>
      <c r="AF319" s="51">
        <v>0</v>
      </c>
      <c r="AG319" s="51">
        <v>0</v>
      </c>
      <c r="AH319" s="51" t="s">
        <v>91</v>
      </c>
      <c r="AI319" s="51">
        <v>0</v>
      </c>
      <c r="AJ319" s="51">
        <v>0</v>
      </c>
      <c r="AK319" s="51">
        <v>0</v>
      </c>
      <c r="AL319" s="51">
        <v>0</v>
      </c>
      <c r="AM319" s="51">
        <v>0</v>
      </c>
      <c r="AN319" s="51">
        <v>0</v>
      </c>
      <c r="AO319" s="51">
        <v>0</v>
      </c>
      <c r="AP319" s="51">
        <v>0</v>
      </c>
      <c r="AQ319" s="51">
        <v>0</v>
      </c>
      <c r="AR319" s="51">
        <v>0</v>
      </c>
      <c r="AS319" s="51">
        <v>0</v>
      </c>
      <c r="AT319" s="51">
        <v>0</v>
      </c>
      <c r="AU319" s="51">
        <v>0</v>
      </c>
      <c r="AV319" s="51">
        <v>0</v>
      </c>
      <c r="AW319" s="56">
        <v>0</v>
      </c>
      <c r="AX319" s="51">
        <v>0</v>
      </c>
      <c r="AY319" s="51">
        <v>0</v>
      </c>
      <c r="AZ319" s="51">
        <v>0</v>
      </c>
      <c r="BA319" s="51">
        <v>0</v>
      </c>
      <c r="BB319" s="51">
        <v>0</v>
      </c>
      <c r="BC319" s="51">
        <v>0</v>
      </c>
      <c r="BD319" s="51">
        <v>0</v>
      </c>
      <c r="BE319" s="51">
        <v>0</v>
      </c>
      <c r="BF319" s="51">
        <v>0</v>
      </c>
      <c r="BG319" s="51">
        <v>0</v>
      </c>
      <c r="BH319" s="51">
        <v>0</v>
      </c>
      <c r="BI319" s="51">
        <v>0</v>
      </c>
      <c r="BJ319" s="51">
        <v>0</v>
      </c>
      <c r="BK319" s="51">
        <v>0</v>
      </c>
      <c r="BL319" s="51">
        <v>0</v>
      </c>
      <c r="BM319" s="51">
        <v>0</v>
      </c>
      <c r="BN319" s="51">
        <v>0</v>
      </c>
      <c r="BO319" s="51">
        <v>0</v>
      </c>
      <c r="BP319" s="51">
        <v>0</v>
      </c>
      <c r="BQ319" s="51">
        <v>0</v>
      </c>
      <c r="BR319" s="51">
        <v>0</v>
      </c>
      <c r="BS319" s="51">
        <v>0</v>
      </c>
      <c r="BT319" s="51">
        <v>0</v>
      </c>
      <c r="BU319" s="51">
        <v>0</v>
      </c>
      <c r="BV319" s="51">
        <v>0</v>
      </c>
      <c r="BW319" s="51">
        <v>0</v>
      </c>
      <c r="BX319" s="51" t="str">
        <f>'[1]4'!CZ311</f>
        <v>корректировка ПИР</v>
      </c>
    </row>
    <row r="320" spans="1:76" s="62" customFormat="1" ht="31.5">
      <c r="A320" s="53" t="s">
        <v>296</v>
      </c>
      <c r="B320" s="54" t="str">
        <f>'[1]4'!B312</f>
        <v>ПИР.  Реконструкция КЛ-6кВ ТП-6-ТП-3 в районе проспекта Победы, г.Пенза</v>
      </c>
      <c r="C320" s="54" t="str">
        <f>'[1]4'!C312</f>
        <v>Q_ПИР.2026.11</v>
      </c>
      <c r="D320" s="49">
        <v>0</v>
      </c>
      <c r="E320" s="51">
        <v>0</v>
      </c>
      <c r="F320" s="51">
        <v>0</v>
      </c>
      <c r="G320" s="51">
        <v>0</v>
      </c>
      <c r="H320" s="51">
        <v>0</v>
      </c>
      <c r="I320" s="51">
        <v>0</v>
      </c>
      <c r="J320" s="49">
        <v>0</v>
      </c>
      <c r="K320" s="51">
        <v>0</v>
      </c>
      <c r="L320" s="51">
        <v>0</v>
      </c>
      <c r="M320" s="51">
        <v>0</v>
      </c>
      <c r="N320" s="51">
        <v>0</v>
      </c>
      <c r="O320" s="51">
        <v>0</v>
      </c>
      <c r="P320" s="49">
        <v>0</v>
      </c>
      <c r="Q320" s="51">
        <v>0</v>
      </c>
      <c r="R320" s="51">
        <v>0</v>
      </c>
      <c r="S320" s="51">
        <v>0</v>
      </c>
      <c r="T320" s="51">
        <v>0</v>
      </c>
      <c r="U320" s="51">
        <v>0</v>
      </c>
      <c r="V320" s="49">
        <v>0</v>
      </c>
      <c r="W320" s="51">
        <v>0</v>
      </c>
      <c r="X320" s="51">
        <v>0</v>
      </c>
      <c r="Y320" s="51">
        <v>0</v>
      </c>
      <c r="Z320" s="51">
        <v>0</v>
      </c>
      <c r="AA320" s="51">
        <v>0</v>
      </c>
      <c r="AB320" s="51">
        <v>0</v>
      </c>
      <c r="AC320" s="51">
        <v>0</v>
      </c>
      <c r="AD320" s="51">
        <v>0</v>
      </c>
      <c r="AE320" s="51">
        <v>0</v>
      </c>
      <c r="AF320" s="51">
        <v>0</v>
      </c>
      <c r="AG320" s="51">
        <v>0</v>
      </c>
      <c r="AH320" s="51" t="s">
        <v>91</v>
      </c>
      <c r="AI320" s="51">
        <v>0</v>
      </c>
      <c r="AJ320" s="51">
        <v>0</v>
      </c>
      <c r="AK320" s="51">
        <v>0</v>
      </c>
      <c r="AL320" s="51">
        <v>0</v>
      </c>
      <c r="AM320" s="51">
        <v>0</v>
      </c>
      <c r="AN320" s="51">
        <v>0</v>
      </c>
      <c r="AO320" s="51">
        <v>0</v>
      </c>
      <c r="AP320" s="51">
        <v>0</v>
      </c>
      <c r="AQ320" s="51">
        <v>0</v>
      </c>
      <c r="AR320" s="51">
        <v>0</v>
      </c>
      <c r="AS320" s="51">
        <v>0</v>
      </c>
      <c r="AT320" s="51">
        <v>0</v>
      </c>
      <c r="AU320" s="51">
        <v>0</v>
      </c>
      <c r="AV320" s="51">
        <v>0</v>
      </c>
      <c r="AW320" s="56">
        <v>0</v>
      </c>
      <c r="AX320" s="51">
        <v>0</v>
      </c>
      <c r="AY320" s="51">
        <v>0</v>
      </c>
      <c r="AZ320" s="51">
        <v>0</v>
      </c>
      <c r="BA320" s="51">
        <v>0</v>
      </c>
      <c r="BB320" s="51">
        <v>0</v>
      </c>
      <c r="BC320" s="51">
        <v>0</v>
      </c>
      <c r="BD320" s="51">
        <v>0</v>
      </c>
      <c r="BE320" s="51">
        <v>0</v>
      </c>
      <c r="BF320" s="51">
        <v>0</v>
      </c>
      <c r="BG320" s="51">
        <v>0</v>
      </c>
      <c r="BH320" s="51">
        <v>0</v>
      </c>
      <c r="BI320" s="51">
        <v>0</v>
      </c>
      <c r="BJ320" s="51">
        <v>0</v>
      </c>
      <c r="BK320" s="51">
        <v>0</v>
      </c>
      <c r="BL320" s="51">
        <v>0</v>
      </c>
      <c r="BM320" s="51">
        <v>0</v>
      </c>
      <c r="BN320" s="51">
        <v>0</v>
      </c>
      <c r="BO320" s="51">
        <v>0</v>
      </c>
      <c r="BP320" s="51">
        <v>0</v>
      </c>
      <c r="BQ320" s="51">
        <v>0</v>
      </c>
      <c r="BR320" s="51">
        <v>0</v>
      </c>
      <c r="BS320" s="51">
        <v>0</v>
      </c>
      <c r="BT320" s="51">
        <v>0</v>
      </c>
      <c r="BU320" s="51">
        <v>0</v>
      </c>
      <c r="BV320" s="51">
        <v>0</v>
      </c>
      <c r="BW320" s="51">
        <v>0</v>
      </c>
      <c r="BX320" s="51" t="str">
        <f>'[1]4'!CZ312</f>
        <v>корректировка ПИР</v>
      </c>
    </row>
    <row r="321" spans="1:76" s="64" customFormat="1" ht="47.25">
      <c r="A321" s="53" t="s">
        <v>297</v>
      </c>
      <c r="B321" s="54" t="str">
        <f>'[1]4'!B313</f>
        <v>ПИР на проектирование крытой площадки для хранения аварийного запаса ул.Стрельбищенская, 13</v>
      </c>
      <c r="C321" s="54" t="str">
        <f>'[1]4'!C313</f>
        <v>R_ПИР.2027.01</v>
      </c>
      <c r="D321" s="49">
        <v>0</v>
      </c>
      <c r="E321" s="51">
        <v>0</v>
      </c>
      <c r="F321" s="51">
        <v>0</v>
      </c>
      <c r="G321" s="51">
        <v>0</v>
      </c>
      <c r="H321" s="51">
        <v>0</v>
      </c>
      <c r="I321" s="51">
        <v>0</v>
      </c>
      <c r="J321" s="49">
        <v>0</v>
      </c>
      <c r="K321" s="51">
        <v>0</v>
      </c>
      <c r="L321" s="51">
        <v>0</v>
      </c>
      <c r="M321" s="51">
        <v>0</v>
      </c>
      <c r="N321" s="51">
        <v>0</v>
      </c>
      <c r="O321" s="51">
        <v>0</v>
      </c>
      <c r="P321" s="49">
        <v>0</v>
      </c>
      <c r="Q321" s="51">
        <v>0</v>
      </c>
      <c r="R321" s="51">
        <v>0</v>
      </c>
      <c r="S321" s="51">
        <v>0</v>
      </c>
      <c r="T321" s="51">
        <v>0</v>
      </c>
      <c r="U321" s="51">
        <v>0</v>
      </c>
      <c r="V321" s="49">
        <v>0</v>
      </c>
      <c r="W321" s="51">
        <v>0</v>
      </c>
      <c r="X321" s="51">
        <v>0</v>
      </c>
      <c r="Y321" s="51">
        <v>0</v>
      </c>
      <c r="Z321" s="51">
        <v>0</v>
      </c>
      <c r="AA321" s="51">
        <v>0</v>
      </c>
      <c r="AB321" s="51">
        <v>0</v>
      </c>
      <c r="AC321" s="51">
        <v>0</v>
      </c>
      <c r="AD321" s="51">
        <v>0</v>
      </c>
      <c r="AE321" s="51">
        <v>0</v>
      </c>
      <c r="AF321" s="51">
        <v>0</v>
      </c>
      <c r="AG321" s="51">
        <v>0</v>
      </c>
      <c r="AH321" s="51">
        <v>0</v>
      </c>
      <c r="AI321" s="51">
        <v>0</v>
      </c>
      <c r="AJ321" s="51">
        <v>0</v>
      </c>
      <c r="AK321" s="51">
        <v>0</v>
      </c>
      <c r="AL321" s="51">
        <v>0</v>
      </c>
      <c r="AM321" s="51">
        <v>0</v>
      </c>
      <c r="AN321" s="49" t="s">
        <v>91</v>
      </c>
      <c r="AO321" s="51">
        <v>0</v>
      </c>
      <c r="AP321" s="51">
        <v>0</v>
      </c>
      <c r="AQ321" s="51">
        <v>0</v>
      </c>
      <c r="AR321" s="51">
        <v>0</v>
      </c>
      <c r="AS321" s="51">
        <v>0</v>
      </c>
      <c r="AT321" s="51">
        <v>0</v>
      </c>
      <c r="AU321" s="51">
        <v>0</v>
      </c>
      <c r="AV321" s="51">
        <v>0</v>
      </c>
      <c r="AW321" s="56">
        <v>0</v>
      </c>
      <c r="AX321" s="51">
        <v>0</v>
      </c>
      <c r="AY321" s="51">
        <v>0</v>
      </c>
      <c r="AZ321" s="51">
        <v>0</v>
      </c>
      <c r="BA321" s="51">
        <v>0</v>
      </c>
      <c r="BB321" s="51">
        <v>0</v>
      </c>
      <c r="BC321" s="51">
        <v>0</v>
      </c>
      <c r="BD321" s="51">
        <v>0</v>
      </c>
      <c r="BE321" s="51">
        <v>0</v>
      </c>
      <c r="BF321" s="51">
        <v>0</v>
      </c>
      <c r="BG321" s="51">
        <v>0</v>
      </c>
      <c r="BH321" s="51">
        <v>0</v>
      </c>
      <c r="BI321" s="51">
        <v>0</v>
      </c>
      <c r="BJ321" s="51">
        <v>0</v>
      </c>
      <c r="BK321" s="51">
        <v>0</v>
      </c>
      <c r="BL321" s="51">
        <v>0</v>
      </c>
      <c r="BM321" s="51">
        <v>0</v>
      </c>
      <c r="BN321" s="51">
        <v>0</v>
      </c>
      <c r="BO321" s="51">
        <v>0</v>
      </c>
      <c r="BP321" s="51">
        <v>0</v>
      </c>
      <c r="BQ321" s="51">
        <v>0</v>
      </c>
      <c r="BR321" s="51">
        <v>0</v>
      </c>
      <c r="BS321" s="51">
        <v>0</v>
      </c>
      <c r="BT321" s="51">
        <v>0</v>
      </c>
      <c r="BU321" s="51">
        <v>0</v>
      </c>
      <c r="BV321" s="51">
        <v>0</v>
      </c>
      <c r="BW321" s="51">
        <v>0</v>
      </c>
      <c r="BX321" s="51" t="str">
        <f>'[1]4'!CZ313</f>
        <v>корректировка ПИР</v>
      </c>
    </row>
    <row r="322" spans="1:76" s="64" customFormat="1" ht="66.75" customHeight="1">
      <c r="A322" s="53" t="s">
        <v>298</v>
      </c>
      <c r="B322" s="54" t="str">
        <f>'[1]4'!B314</f>
        <v>ПИР на проектирование модернизации РП-11 РУ-10кВ в части установки комплекса дуговой защиты</v>
      </c>
      <c r="C322" s="54" t="str">
        <f>'[1]4'!C314</f>
        <v>R_ПИР.2027.02</v>
      </c>
      <c r="D322" s="49">
        <v>0</v>
      </c>
      <c r="E322" s="51">
        <v>0</v>
      </c>
      <c r="F322" s="51">
        <v>0</v>
      </c>
      <c r="G322" s="51">
        <v>0</v>
      </c>
      <c r="H322" s="51">
        <v>0</v>
      </c>
      <c r="I322" s="51">
        <v>0</v>
      </c>
      <c r="J322" s="49">
        <v>0</v>
      </c>
      <c r="K322" s="51">
        <v>0</v>
      </c>
      <c r="L322" s="51">
        <v>0</v>
      </c>
      <c r="M322" s="51">
        <v>0</v>
      </c>
      <c r="N322" s="51">
        <v>0</v>
      </c>
      <c r="O322" s="51">
        <v>0</v>
      </c>
      <c r="P322" s="49">
        <v>0</v>
      </c>
      <c r="Q322" s="51">
        <v>0</v>
      </c>
      <c r="R322" s="51">
        <v>0</v>
      </c>
      <c r="S322" s="51">
        <v>0</v>
      </c>
      <c r="T322" s="51">
        <v>0</v>
      </c>
      <c r="U322" s="51">
        <v>0</v>
      </c>
      <c r="V322" s="49">
        <v>0</v>
      </c>
      <c r="W322" s="51">
        <v>0</v>
      </c>
      <c r="X322" s="51">
        <v>0</v>
      </c>
      <c r="Y322" s="51">
        <v>0</v>
      </c>
      <c r="Z322" s="51">
        <v>0</v>
      </c>
      <c r="AA322" s="51">
        <v>0</v>
      </c>
      <c r="AB322" s="51">
        <v>0</v>
      </c>
      <c r="AC322" s="51">
        <v>0</v>
      </c>
      <c r="AD322" s="51">
        <v>0</v>
      </c>
      <c r="AE322" s="51">
        <v>0</v>
      </c>
      <c r="AF322" s="51">
        <v>0</v>
      </c>
      <c r="AG322" s="51">
        <v>0</v>
      </c>
      <c r="AH322" s="51">
        <v>0</v>
      </c>
      <c r="AI322" s="51">
        <v>0</v>
      </c>
      <c r="AJ322" s="51">
        <v>0</v>
      </c>
      <c r="AK322" s="51">
        <v>0</v>
      </c>
      <c r="AL322" s="51">
        <v>0</v>
      </c>
      <c r="AM322" s="51">
        <v>0</v>
      </c>
      <c r="AN322" s="49" t="s">
        <v>91</v>
      </c>
      <c r="AO322" s="51">
        <v>0</v>
      </c>
      <c r="AP322" s="51">
        <v>0</v>
      </c>
      <c r="AQ322" s="51">
        <v>0</v>
      </c>
      <c r="AR322" s="51">
        <v>0</v>
      </c>
      <c r="AS322" s="51">
        <v>0</v>
      </c>
      <c r="AT322" s="51" t="s">
        <v>84</v>
      </c>
      <c r="AU322" s="51">
        <f>'[1]5. 2027 г.'!T209</f>
        <v>0</v>
      </c>
      <c r="AV322" s="51">
        <f>'[1]5. 2027 г.'!U209</f>
        <v>0</v>
      </c>
      <c r="AW322" s="56">
        <f>'[1]5. 2027 г.'!V209</f>
        <v>0</v>
      </c>
      <c r="AX322" s="51">
        <f>'[1]5. 2027 г.'!W209</f>
        <v>0</v>
      </c>
      <c r="AY322" s="51">
        <f>'[1]5. 2027 г.'!X209</f>
        <v>0</v>
      </c>
      <c r="AZ322" s="51">
        <v>0</v>
      </c>
      <c r="BA322" s="51">
        <v>0</v>
      </c>
      <c r="BB322" s="51">
        <v>0</v>
      </c>
      <c r="BC322" s="51">
        <v>0</v>
      </c>
      <c r="BD322" s="51">
        <v>0</v>
      </c>
      <c r="BE322" s="51">
        <v>0</v>
      </c>
      <c r="BF322" s="51">
        <v>0</v>
      </c>
      <c r="BG322" s="51">
        <v>0</v>
      </c>
      <c r="BH322" s="51">
        <v>0</v>
      </c>
      <c r="BI322" s="51">
        <v>0</v>
      </c>
      <c r="BJ322" s="51">
        <v>0</v>
      </c>
      <c r="BK322" s="51">
        <v>0</v>
      </c>
      <c r="BL322" s="51">
        <v>0</v>
      </c>
      <c r="BM322" s="51">
        <v>0</v>
      </c>
      <c r="BN322" s="51">
        <v>0</v>
      </c>
      <c r="BO322" s="51">
        <v>0</v>
      </c>
      <c r="BP322" s="51">
        <v>0</v>
      </c>
      <c r="BQ322" s="51">
        <v>0</v>
      </c>
      <c r="BR322" s="51">
        <v>0</v>
      </c>
      <c r="BS322" s="51">
        <v>0</v>
      </c>
      <c r="BT322" s="51">
        <v>0</v>
      </c>
      <c r="BU322" s="51">
        <v>0</v>
      </c>
      <c r="BV322" s="51">
        <v>0</v>
      </c>
      <c r="BW322" s="51">
        <v>0</v>
      </c>
      <c r="BX322" s="51" t="str">
        <f>'[1]4'!CZ314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23" spans="1:76" s="64" customFormat="1" ht="66.75" customHeight="1">
      <c r="A323" s="53" t="s">
        <v>299</v>
      </c>
      <c r="B323" s="54" t="str">
        <f>'[1]4'!B315</f>
        <v>ПИР на проектирование модернизации РП-12 РУ-10кВ в части установки комплекса дуговой защиты</v>
      </c>
      <c r="C323" s="54" t="str">
        <f>'[1]4'!C315</f>
        <v>R_ПИР.2027.03</v>
      </c>
      <c r="D323" s="49">
        <v>0</v>
      </c>
      <c r="E323" s="51">
        <v>0</v>
      </c>
      <c r="F323" s="51">
        <v>0</v>
      </c>
      <c r="G323" s="51">
        <v>0</v>
      </c>
      <c r="H323" s="51">
        <v>0</v>
      </c>
      <c r="I323" s="51">
        <v>0</v>
      </c>
      <c r="J323" s="49">
        <v>0</v>
      </c>
      <c r="K323" s="51">
        <v>0</v>
      </c>
      <c r="L323" s="51">
        <v>0</v>
      </c>
      <c r="M323" s="51">
        <v>0</v>
      </c>
      <c r="N323" s="51">
        <v>0</v>
      </c>
      <c r="O323" s="51">
        <v>0</v>
      </c>
      <c r="P323" s="49">
        <v>0</v>
      </c>
      <c r="Q323" s="51">
        <v>0</v>
      </c>
      <c r="R323" s="51">
        <v>0</v>
      </c>
      <c r="S323" s="51">
        <v>0</v>
      </c>
      <c r="T323" s="51">
        <v>0</v>
      </c>
      <c r="U323" s="51">
        <v>0</v>
      </c>
      <c r="V323" s="49">
        <v>0</v>
      </c>
      <c r="W323" s="51">
        <v>0</v>
      </c>
      <c r="X323" s="51">
        <v>0</v>
      </c>
      <c r="Y323" s="51">
        <v>0</v>
      </c>
      <c r="Z323" s="51">
        <v>0</v>
      </c>
      <c r="AA323" s="51">
        <v>0</v>
      </c>
      <c r="AB323" s="51">
        <v>0</v>
      </c>
      <c r="AC323" s="51">
        <v>0</v>
      </c>
      <c r="AD323" s="51">
        <v>0</v>
      </c>
      <c r="AE323" s="51">
        <v>0</v>
      </c>
      <c r="AF323" s="51">
        <v>0</v>
      </c>
      <c r="AG323" s="51">
        <v>0</v>
      </c>
      <c r="AH323" s="51">
        <v>0</v>
      </c>
      <c r="AI323" s="51">
        <v>0</v>
      </c>
      <c r="AJ323" s="51">
        <v>0</v>
      </c>
      <c r="AK323" s="51">
        <v>0</v>
      </c>
      <c r="AL323" s="51">
        <v>0</v>
      </c>
      <c r="AM323" s="51">
        <v>0</v>
      </c>
      <c r="AN323" s="49" t="s">
        <v>91</v>
      </c>
      <c r="AO323" s="51">
        <v>0</v>
      </c>
      <c r="AP323" s="51">
        <v>0</v>
      </c>
      <c r="AQ323" s="51">
        <v>0</v>
      </c>
      <c r="AR323" s="51">
        <v>0</v>
      </c>
      <c r="AS323" s="51">
        <v>0</v>
      </c>
      <c r="AT323" s="51" t="s">
        <v>84</v>
      </c>
      <c r="AU323" s="51">
        <f>'[1]5. 2027 г.'!T210</f>
        <v>0</v>
      </c>
      <c r="AV323" s="51">
        <f>'[1]5. 2027 г.'!U210</f>
        <v>0</v>
      </c>
      <c r="AW323" s="56">
        <f>'[1]5. 2027 г.'!V210</f>
        <v>0</v>
      </c>
      <c r="AX323" s="51">
        <f>'[1]5. 2027 г.'!W210</f>
        <v>0</v>
      </c>
      <c r="AY323" s="51">
        <f>'[1]5. 2027 г.'!X210</f>
        <v>0</v>
      </c>
      <c r="AZ323" s="51">
        <v>0</v>
      </c>
      <c r="BA323" s="51">
        <v>0</v>
      </c>
      <c r="BB323" s="51">
        <v>0</v>
      </c>
      <c r="BC323" s="51">
        <v>0</v>
      </c>
      <c r="BD323" s="51">
        <v>0</v>
      </c>
      <c r="BE323" s="51">
        <v>0</v>
      </c>
      <c r="BF323" s="51">
        <v>0</v>
      </c>
      <c r="BG323" s="51">
        <v>0</v>
      </c>
      <c r="BH323" s="51">
        <v>0</v>
      </c>
      <c r="BI323" s="51">
        <v>0</v>
      </c>
      <c r="BJ323" s="51">
        <v>0</v>
      </c>
      <c r="BK323" s="51">
        <v>0</v>
      </c>
      <c r="BL323" s="51">
        <v>0</v>
      </c>
      <c r="BM323" s="51">
        <v>0</v>
      </c>
      <c r="BN323" s="51">
        <v>0</v>
      </c>
      <c r="BO323" s="51">
        <v>0</v>
      </c>
      <c r="BP323" s="51">
        <v>0</v>
      </c>
      <c r="BQ323" s="51">
        <v>0</v>
      </c>
      <c r="BR323" s="51">
        <v>0</v>
      </c>
      <c r="BS323" s="51">
        <v>0</v>
      </c>
      <c r="BT323" s="51">
        <v>0</v>
      </c>
      <c r="BU323" s="51">
        <v>0</v>
      </c>
      <c r="BV323" s="51">
        <v>0</v>
      </c>
      <c r="BW323" s="51">
        <v>0</v>
      </c>
      <c r="BX323" s="51" t="str">
        <f>'[1]4'!CZ315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24" spans="1:76" s="64" customFormat="1" ht="74.25" customHeight="1">
      <c r="A324" s="53" t="s">
        <v>300</v>
      </c>
      <c r="B324" s="54" t="str">
        <f>'[1]4'!B316</f>
        <v>ПИР на проектирование модернизации РП-17 РУ-10кВ в части установки комплекса дуговой защиты</v>
      </c>
      <c r="C324" s="54" t="str">
        <f>'[1]4'!C316</f>
        <v>R_ПИР.2027.04</v>
      </c>
      <c r="D324" s="49">
        <v>0</v>
      </c>
      <c r="E324" s="51">
        <v>0</v>
      </c>
      <c r="F324" s="51">
        <v>0</v>
      </c>
      <c r="G324" s="51">
        <v>0</v>
      </c>
      <c r="H324" s="51">
        <v>0</v>
      </c>
      <c r="I324" s="51">
        <v>0</v>
      </c>
      <c r="J324" s="49">
        <v>0</v>
      </c>
      <c r="K324" s="51">
        <v>0</v>
      </c>
      <c r="L324" s="51">
        <v>0</v>
      </c>
      <c r="M324" s="51">
        <v>0</v>
      </c>
      <c r="N324" s="51">
        <v>0</v>
      </c>
      <c r="O324" s="51">
        <v>0</v>
      </c>
      <c r="P324" s="49">
        <v>0</v>
      </c>
      <c r="Q324" s="51">
        <v>0</v>
      </c>
      <c r="R324" s="51">
        <v>0</v>
      </c>
      <c r="S324" s="51">
        <v>0</v>
      </c>
      <c r="T324" s="51">
        <v>0</v>
      </c>
      <c r="U324" s="51">
        <v>0</v>
      </c>
      <c r="V324" s="49">
        <v>0</v>
      </c>
      <c r="W324" s="51">
        <v>0</v>
      </c>
      <c r="X324" s="51">
        <v>0</v>
      </c>
      <c r="Y324" s="51">
        <v>0</v>
      </c>
      <c r="Z324" s="51">
        <v>0</v>
      </c>
      <c r="AA324" s="51">
        <v>0</v>
      </c>
      <c r="AB324" s="51">
        <v>0</v>
      </c>
      <c r="AC324" s="51">
        <v>0</v>
      </c>
      <c r="AD324" s="51">
        <v>0</v>
      </c>
      <c r="AE324" s="51">
        <v>0</v>
      </c>
      <c r="AF324" s="51">
        <v>0</v>
      </c>
      <c r="AG324" s="51">
        <v>0</v>
      </c>
      <c r="AH324" s="51">
        <v>0</v>
      </c>
      <c r="AI324" s="51">
        <v>0</v>
      </c>
      <c r="AJ324" s="51">
        <v>0</v>
      </c>
      <c r="AK324" s="51">
        <v>0</v>
      </c>
      <c r="AL324" s="51">
        <v>0</v>
      </c>
      <c r="AM324" s="51">
        <v>0</v>
      </c>
      <c r="AN324" s="49" t="s">
        <v>91</v>
      </c>
      <c r="AO324" s="51">
        <v>0</v>
      </c>
      <c r="AP324" s="51">
        <v>0</v>
      </c>
      <c r="AQ324" s="51">
        <v>0</v>
      </c>
      <c r="AR324" s="51">
        <v>0</v>
      </c>
      <c r="AS324" s="51">
        <v>0</v>
      </c>
      <c r="AT324" s="51" t="s">
        <v>84</v>
      </c>
      <c r="AU324" s="51">
        <f>'[1]5. 2027 г.'!T211</f>
        <v>0</v>
      </c>
      <c r="AV324" s="51">
        <f>'[1]5. 2027 г.'!U211</f>
        <v>0</v>
      </c>
      <c r="AW324" s="56">
        <f>'[1]5. 2027 г.'!V211</f>
        <v>0</v>
      </c>
      <c r="AX324" s="51">
        <f>'[1]5. 2027 г.'!W211</f>
        <v>0</v>
      </c>
      <c r="AY324" s="51">
        <f>'[1]5. 2027 г.'!X211</f>
        <v>0</v>
      </c>
      <c r="AZ324" s="51">
        <v>0</v>
      </c>
      <c r="BA324" s="51">
        <v>0</v>
      </c>
      <c r="BB324" s="51">
        <v>0</v>
      </c>
      <c r="BC324" s="51">
        <v>0</v>
      </c>
      <c r="BD324" s="51">
        <v>0</v>
      </c>
      <c r="BE324" s="51">
        <v>0</v>
      </c>
      <c r="BF324" s="51">
        <v>0</v>
      </c>
      <c r="BG324" s="51">
        <v>0</v>
      </c>
      <c r="BH324" s="51">
        <v>0</v>
      </c>
      <c r="BI324" s="51">
        <v>0</v>
      </c>
      <c r="BJ324" s="51">
        <v>0</v>
      </c>
      <c r="BK324" s="51">
        <v>0</v>
      </c>
      <c r="BL324" s="51">
        <v>0</v>
      </c>
      <c r="BM324" s="51">
        <v>0</v>
      </c>
      <c r="BN324" s="51">
        <v>0</v>
      </c>
      <c r="BO324" s="51">
        <v>0</v>
      </c>
      <c r="BP324" s="51">
        <v>0</v>
      </c>
      <c r="BQ324" s="51">
        <v>0</v>
      </c>
      <c r="BR324" s="51">
        <v>0</v>
      </c>
      <c r="BS324" s="51">
        <v>0</v>
      </c>
      <c r="BT324" s="51">
        <v>0</v>
      </c>
      <c r="BU324" s="51">
        <v>0</v>
      </c>
      <c r="BV324" s="51">
        <v>0</v>
      </c>
      <c r="BW324" s="51">
        <v>0</v>
      </c>
      <c r="BX324" s="51" t="str">
        <f>'[1]4'!CZ316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25" spans="1:76" s="64" customFormat="1" ht="108" customHeight="1">
      <c r="A325" s="53" t="s">
        <v>301</v>
      </c>
      <c r="B325" s="54" t="str">
        <f>'[1]4'!B317</f>
        <v>ПИР на проектирование модернизации РП-25 РУ-10кВ в части установки комплекса дуговой защиты</v>
      </c>
      <c r="C325" s="54" t="str">
        <f>'[1]4'!C317</f>
        <v>R_ПИР.2027.05</v>
      </c>
      <c r="D325" s="49">
        <v>0</v>
      </c>
      <c r="E325" s="51">
        <v>0</v>
      </c>
      <c r="F325" s="51">
        <v>0</v>
      </c>
      <c r="G325" s="51">
        <v>0</v>
      </c>
      <c r="H325" s="51">
        <v>0</v>
      </c>
      <c r="I325" s="51">
        <v>0</v>
      </c>
      <c r="J325" s="49">
        <v>0</v>
      </c>
      <c r="K325" s="51">
        <v>0</v>
      </c>
      <c r="L325" s="51">
        <v>0</v>
      </c>
      <c r="M325" s="51">
        <v>0</v>
      </c>
      <c r="N325" s="51">
        <v>0</v>
      </c>
      <c r="O325" s="51">
        <v>0</v>
      </c>
      <c r="P325" s="49">
        <v>0</v>
      </c>
      <c r="Q325" s="51">
        <v>0</v>
      </c>
      <c r="R325" s="51">
        <v>0</v>
      </c>
      <c r="S325" s="51">
        <v>0</v>
      </c>
      <c r="T325" s="51">
        <v>0</v>
      </c>
      <c r="U325" s="51">
        <v>0</v>
      </c>
      <c r="V325" s="49">
        <v>0</v>
      </c>
      <c r="W325" s="51">
        <v>0</v>
      </c>
      <c r="X325" s="51">
        <v>0</v>
      </c>
      <c r="Y325" s="51">
        <v>0</v>
      </c>
      <c r="Z325" s="51">
        <v>0</v>
      </c>
      <c r="AA325" s="51">
        <v>0</v>
      </c>
      <c r="AB325" s="51">
        <v>0</v>
      </c>
      <c r="AC325" s="51">
        <v>0</v>
      </c>
      <c r="AD325" s="51">
        <v>0</v>
      </c>
      <c r="AE325" s="51">
        <v>0</v>
      </c>
      <c r="AF325" s="51">
        <v>0</v>
      </c>
      <c r="AG325" s="51">
        <v>0</v>
      </c>
      <c r="AH325" s="51">
        <v>0</v>
      </c>
      <c r="AI325" s="51">
        <v>0</v>
      </c>
      <c r="AJ325" s="51">
        <v>0</v>
      </c>
      <c r="AK325" s="51">
        <v>0</v>
      </c>
      <c r="AL325" s="51">
        <v>0</v>
      </c>
      <c r="AM325" s="51">
        <v>0</v>
      </c>
      <c r="AN325" s="49" t="s">
        <v>91</v>
      </c>
      <c r="AO325" s="51">
        <v>0</v>
      </c>
      <c r="AP325" s="51">
        <v>0</v>
      </c>
      <c r="AQ325" s="51">
        <v>0</v>
      </c>
      <c r="AR325" s="51">
        <v>0</v>
      </c>
      <c r="AS325" s="51">
        <v>0</v>
      </c>
      <c r="AT325" s="51" t="s">
        <v>84</v>
      </c>
      <c r="AU325" s="51">
        <f>'[1]5. 2027 г.'!T212</f>
        <v>0</v>
      </c>
      <c r="AV325" s="51">
        <f>'[1]5. 2027 г.'!U212</f>
        <v>0</v>
      </c>
      <c r="AW325" s="56">
        <f>'[1]5. 2027 г.'!V212</f>
        <v>0</v>
      </c>
      <c r="AX325" s="51">
        <f>'[1]5. 2027 г.'!W212</f>
        <v>0</v>
      </c>
      <c r="AY325" s="51">
        <f>'[1]5. 2027 г.'!X212</f>
        <v>0</v>
      </c>
      <c r="AZ325" s="51">
        <v>0</v>
      </c>
      <c r="BA325" s="51">
        <v>0</v>
      </c>
      <c r="BB325" s="51">
        <v>0</v>
      </c>
      <c r="BC325" s="51">
        <v>0</v>
      </c>
      <c r="BD325" s="51">
        <v>0</v>
      </c>
      <c r="BE325" s="51">
        <v>0</v>
      </c>
      <c r="BF325" s="51">
        <v>0</v>
      </c>
      <c r="BG325" s="51">
        <v>0</v>
      </c>
      <c r="BH325" s="51">
        <v>0</v>
      </c>
      <c r="BI325" s="51">
        <v>0</v>
      </c>
      <c r="BJ325" s="51">
        <v>0</v>
      </c>
      <c r="BK325" s="51">
        <v>0</v>
      </c>
      <c r="BL325" s="51">
        <v>0</v>
      </c>
      <c r="BM325" s="51">
        <v>0</v>
      </c>
      <c r="BN325" s="51">
        <v>0</v>
      </c>
      <c r="BO325" s="51">
        <v>0</v>
      </c>
      <c r="BP325" s="51">
        <v>0</v>
      </c>
      <c r="BQ325" s="51">
        <v>0</v>
      </c>
      <c r="BR325" s="51">
        <v>0</v>
      </c>
      <c r="BS325" s="51">
        <v>0</v>
      </c>
      <c r="BT325" s="51">
        <v>0</v>
      </c>
      <c r="BU325" s="51">
        <v>0</v>
      </c>
      <c r="BV325" s="51">
        <v>0</v>
      </c>
      <c r="BW325" s="51">
        <v>0</v>
      </c>
      <c r="BX325" s="51" t="str">
        <f>'[1]4'!CZ317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26" spans="1:76" s="64" customFormat="1" ht="31.5">
      <c r="A326" s="53" t="s">
        <v>302</v>
      </c>
      <c r="B326" s="54" t="str">
        <f>'[1]4'!B318</f>
        <v>ПИР. АСУ ТП АО «Пензенская горэлектросеть"</v>
      </c>
      <c r="C326" s="54" t="str">
        <f>'[1]4'!C318</f>
        <v>R_ПИР.2027.06</v>
      </c>
      <c r="D326" s="49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0</v>
      </c>
      <c r="J326" s="49">
        <v>0</v>
      </c>
      <c r="K326" s="51">
        <v>0</v>
      </c>
      <c r="L326" s="51">
        <v>0</v>
      </c>
      <c r="M326" s="51">
        <v>0</v>
      </c>
      <c r="N326" s="51">
        <v>0</v>
      </c>
      <c r="O326" s="51">
        <v>0</v>
      </c>
      <c r="P326" s="49">
        <v>0</v>
      </c>
      <c r="Q326" s="51">
        <v>0</v>
      </c>
      <c r="R326" s="51">
        <v>0</v>
      </c>
      <c r="S326" s="51">
        <v>0</v>
      </c>
      <c r="T326" s="51">
        <v>0</v>
      </c>
      <c r="U326" s="51">
        <v>0</v>
      </c>
      <c r="V326" s="49">
        <v>0</v>
      </c>
      <c r="W326" s="51">
        <v>0</v>
      </c>
      <c r="X326" s="51">
        <v>0</v>
      </c>
      <c r="Y326" s="51">
        <v>0</v>
      </c>
      <c r="Z326" s="51">
        <v>0</v>
      </c>
      <c r="AA326" s="51">
        <v>0</v>
      </c>
      <c r="AB326" s="51">
        <v>0</v>
      </c>
      <c r="AC326" s="51">
        <v>0</v>
      </c>
      <c r="AD326" s="51">
        <v>0</v>
      </c>
      <c r="AE326" s="51">
        <v>0</v>
      </c>
      <c r="AF326" s="51">
        <v>0</v>
      </c>
      <c r="AG326" s="51">
        <v>0</v>
      </c>
      <c r="AH326" s="51">
        <v>0</v>
      </c>
      <c r="AI326" s="51">
        <v>0</v>
      </c>
      <c r="AJ326" s="51">
        <v>0</v>
      </c>
      <c r="AK326" s="51">
        <v>0</v>
      </c>
      <c r="AL326" s="51">
        <v>0</v>
      </c>
      <c r="AM326" s="51">
        <v>0</v>
      </c>
      <c r="AN326" s="51">
        <v>0</v>
      </c>
      <c r="AO326" s="51">
        <v>0</v>
      </c>
      <c r="AP326" s="51">
        <v>0</v>
      </c>
      <c r="AQ326" s="51">
        <v>0</v>
      </c>
      <c r="AR326" s="51">
        <v>0</v>
      </c>
      <c r="AS326" s="51">
        <v>0</v>
      </c>
      <c r="AT326" s="51" t="s">
        <v>98</v>
      </c>
      <c r="AU326" s="51">
        <f>'[1]5. 2027 г.'!AA213</f>
        <v>0</v>
      </c>
      <c r="AV326" s="51">
        <f>'[1]5. 2027 г.'!AB213</f>
        <v>0</v>
      </c>
      <c r="AW326" s="56">
        <f>'[1]5. 2027 г.'!AC213</f>
        <v>0</v>
      </c>
      <c r="AX326" s="51">
        <f>'[1]5. 2027 г.'!AD213</f>
        <v>0</v>
      </c>
      <c r="AY326" s="51">
        <f>'[1]5. 2027 г.'!AE213</f>
        <v>0</v>
      </c>
      <c r="AZ326" s="51">
        <v>0</v>
      </c>
      <c r="BA326" s="51">
        <v>0</v>
      </c>
      <c r="BB326" s="51">
        <v>0</v>
      </c>
      <c r="BC326" s="51">
        <v>0</v>
      </c>
      <c r="BD326" s="51">
        <v>0</v>
      </c>
      <c r="BE326" s="51">
        <v>0</v>
      </c>
      <c r="BF326" s="51">
        <v>0</v>
      </c>
      <c r="BG326" s="51">
        <v>0</v>
      </c>
      <c r="BH326" s="51">
        <v>0</v>
      </c>
      <c r="BI326" s="51">
        <v>0</v>
      </c>
      <c r="BJ326" s="51">
        <v>0</v>
      </c>
      <c r="BK326" s="51">
        <v>0</v>
      </c>
      <c r="BL326" s="51">
        <v>0</v>
      </c>
      <c r="BM326" s="51">
        <v>0</v>
      </c>
      <c r="BN326" s="51">
        <v>0</v>
      </c>
      <c r="BO326" s="51">
        <v>0</v>
      </c>
      <c r="BP326" s="51">
        <v>0</v>
      </c>
      <c r="BQ326" s="51">
        <v>0</v>
      </c>
      <c r="BR326" s="51">
        <v>0</v>
      </c>
      <c r="BS326" s="51">
        <v>0</v>
      </c>
      <c r="BT326" s="51">
        <v>0</v>
      </c>
      <c r="BU326" s="51">
        <v>0</v>
      </c>
      <c r="BV326" s="51">
        <v>0</v>
      </c>
      <c r="BW326" s="51">
        <v>0</v>
      </c>
      <c r="BX326" s="51" t="str">
        <f>'[1]4'!CZ318</f>
        <v>корректировка ПИР</v>
      </c>
    </row>
    <row r="327" spans="1:76" s="64" customFormat="1" ht="47.25">
      <c r="A327" s="53" t="s">
        <v>303</v>
      </c>
      <c r="B327" s="54" t="str">
        <f>'[1]4'!B319</f>
        <v>ПИР. Реконструкция линейного объекта 2КЛ-10 кВ РП-25 - ТП-797 по проспекту Строителей, г. Пенза</v>
      </c>
      <c r="C327" s="54" t="str">
        <f>'[1]4'!C319</f>
        <v>R_ПИР.2027.07</v>
      </c>
      <c r="D327" s="49">
        <v>0</v>
      </c>
      <c r="E327" s="51">
        <v>0</v>
      </c>
      <c r="F327" s="51">
        <v>0</v>
      </c>
      <c r="G327" s="51">
        <v>0</v>
      </c>
      <c r="H327" s="51">
        <v>0</v>
      </c>
      <c r="I327" s="51">
        <v>0</v>
      </c>
      <c r="J327" s="49">
        <v>0</v>
      </c>
      <c r="K327" s="51">
        <v>0</v>
      </c>
      <c r="L327" s="51">
        <v>0</v>
      </c>
      <c r="M327" s="51">
        <v>0</v>
      </c>
      <c r="N327" s="51">
        <v>0</v>
      </c>
      <c r="O327" s="51">
        <v>0</v>
      </c>
      <c r="P327" s="49">
        <v>0</v>
      </c>
      <c r="Q327" s="51">
        <v>0</v>
      </c>
      <c r="R327" s="51">
        <v>0</v>
      </c>
      <c r="S327" s="51">
        <v>0</v>
      </c>
      <c r="T327" s="51">
        <v>0</v>
      </c>
      <c r="U327" s="51">
        <v>0</v>
      </c>
      <c r="V327" s="49">
        <v>0</v>
      </c>
      <c r="W327" s="51">
        <v>0</v>
      </c>
      <c r="X327" s="51">
        <v>0</v>
      </c>
      <c r="Y327" s="51">
        <v>0</v>
      </c>
      <c r="Z327" s="51">
        <v>0</v>
      </c>
      <c r="AA327" s="51">
        <v>0</v>
      </c>
      <c r="AB327" s="51">
        <v>0</v>
      </c>
      <c r="AC327" s="51">
        <v>0</v>
      </c>
      <c r="AD327" s="51">
        <v>0</v>
      </c>
      <c r="AE327" s="51">
        <v>0</v>
      </c>
      <c r="AF327" s="51">
        <v>0</v>
      </c>
      <c r="AG327" s="51">
        <v>0</v>
      </c>
      <c r="AH327" s="51">
        <v>0</v>
      </c>
      <c r="AI327" s="51">
        <v>0</v>
      </c>
      <c r="AJ327" s="51">
        <v>0</v>
      </c>
      <c r="AK327" s="51">
        <v>0</v>
      </c>
      <c r="AL327" s="51">
        <v>0</v>
      </c>
      <c r="AM327" s="51">
        <v>0</v>
      </c>
      <c r="AN327" s="51">
        <v>0</v>
      </c>
      <c r="AO327" s="51">
        <v>0</v>
      </c>
      <c r="AP327" s="51">
        <v>0</v>
      </c>
      <c r="AQ327" s="51">
        <v>0</v>
      </c>
      <c r="AR327" s="51">
        <v>0</v>
      </c>
      <c r="AS327" s="51">
        <v>0</v>
      </c>
      <c r="AT327" s="51" t="s">
        <v>91</v>
      </c>
      <c r="AU327" s="51">
        <f>'[1]5. 2027 г.'!AA214</f>
        <v>0</v>
      </c>
      <c r="AV327" s="51">
        <f>'[1]5. 2027 г.'!AB214</f>
        <v>0</v>
      </c>
      <c r="AW327" s="56">
        <f>'[1]5. 2027 г.'!AC214</f>
        <v>0</v>
      </c>
      <c r="AX327" s="51">
        <f>'[1]5. 2027 г.'!AD214</f>
        <v>0</v>
      </c>
      <c r="AY327" s="51">
        <f>'[1]5. 2027 г.'!AE214</f>
        <v>0</v>
      </c>
      <c r="AZ327" s="51">
        <v>0</v>
      </c>
      <c r="BA327" s="51">
        <v>0</v>
      </c>
      <c r="BB327" s="51">
        <v>0</v>
      </c>
      <c r="BC327" s="51">
        <v>0</v>
      </c>
      <c r="BD327" s="51">
        <v>0</v>
      </c>
      <c r="BE327" s="51">
        <v>0</v>
      </c>
      <c r="BF327" s="51">
        <v>0</v>
      </c>
      <c r="BG327" s="51">
        <v>0</v>
      </c>
      <c r="BH327" s="51">
        <v>0</v>
      </c>
      <c r="BI327" s="51">
        <v>0</v>
      </c>
      <c r="BJ327" s="51">
        <v>0</v>
      </c>
      <c r="BK327" s="51">
        <v>0</v>
      </c>
      <c r="BL327" s="51">
        <v>0</v>
      </c>
      <c r="BM327" s="51">
        <v>0</v>
      </c>
      <c r="BN327" s="51">
        <v>0</v>
      </c>
      <c r="BO327" s="51">
        <v>0</v>
      </c>
      <c r="BP327" s="51">
        <v>0</v>
      </c>
      <c r="BQ327" s="51">
        <v>0</v>
      </c>
      <c r="BR327" s="51">
        <v>0</v>
      </c>
      <c r="BS327" s="51">
        <v>0</v>
      </c>
      <c r="BT327" s="51">
        <v>0</v>
      </c>
      <c r="BU327" s="51">
        <v>0</v>
      </c>
      <c r="BV327" s="51">
        <v>0</v>
      </c>
      <c r="BW327" s="51">
        <v>0</v>
      </c>
      <c r="BX327" s="51" t="str">
        <f>'[1]4'!CZ319</f>
        <v>корректировка ПИР</v>
      </c>
    </row>
    <row r="328" spans="1:76" s="64" customFormat="1" ht="31.5">
      <c r="A328" s="53" t="s">
        <v>304</v>
      </c>
      <c r="B328" s="54" t="str">
        <f>'[1]4'!B320</f>
        <v>ПИР. Реконструкция линейного объекта 2КЛ-10 кВ РП-2002 – ТП-2346  по ул. Герцена, г. Пенза</v>
      </c>
      <c r="C328" s="54" t="str">
        <f>'[1]4'!C320</f>
        <v>R_ПИР.2027.08</v>
      </c>
      <c r="D328" s="49">
        <v>0</v>
      </c>
      <c r="E328" s="51">
        <v>0</v>
      </c>
      <c r="F328" s="51">
        <v>0</v>
      </c>
      <c r="G328" s="51">
        <v>0</v>
      </c>
      <c r="H328" s="51">
        <v>0</v>
      </c>
      <c r="I328" s="51">
        <v>0</v>
      </c>
      <c r="J328" s="49">
        <v>0</v>
      </c>
      <c r="K328" s="51">
        <v>0</v>
      </c>
      <c r="L328" s="51">
        <v>0</v>
      </c>
      <c r="M328" s="51">
        <v>0</v>
      </c>
      <c r="N328" s="51">
        <v>0</v>
      </c>
      <c r="O328" s="51">
        <v>0</v>
      </c>
      <c r="P328" s="49">
        <v>0</v>
      </c>
      <c r="Q328" s="51">
        <v>0</v>
      </c>
      <c r="R328" s="51">
        <v>0</v>
      </c>
      <c r="S328" s="51">
        <v>0</v>
      </c>
      <c r="T328" s="51">
        <v>0</v>
      </c>
      <c r="U328" s="51">
        <v>0</v>
      </c>
      <c r="V328" s="49">
        <v>0</v>
      </c>
      <c r="W328" s="51">
        <v>0</v>
      </c>
      <c r="X328" s="51">
        <v>0</v>
      </c>
      <c r="Y328" s="51">
        <v>0</v>
      </c>
      <c r="Z328" s="51">
        <v>0</v>
      </c>
      <c r="AA328" s="51">
        <v>0</v>
      </c>
      <c r="AB328" s="51">
        <v>0</v>
      </c>
      <c r="AC328" s="51">
        <v>0</v>
      </c>
      <c r="AD328" s="51">
        <v>0</v>
      </c>
      <c r="AE328" s="51">
        <v>0</v>
      </c>
      <c r="AF328" s="51">
        <v>0</v>
      </c>
      <c r="AG328" s="51">
        <v>0</v>
      </c>
      <c r="AH328" s="51">
        <v>0</v>
      </c>
      <c r="AI328" s="51">
        <v>0</v>
      </c>
      <c r="AJ328" s="51">
        <v>0</v>
      </c>
      <c r="AK328" s="51">
        <v>0</v>
      </c>
      <c r="AL328" s="51">
        <v>0</v>
      </c>
      <c r="AM328" s="51">
        <v>0</v>
      </c>
      <c r="AN328" s="51">
        <v>0</v>
      </c>
      <c r="AO328" s="51">
        <v>0</v>
      </c>
      <c r="AP328" s="51">
        <v>0</v>
      </c>
      <c r="AQ328" s="51">
        <v>0</v>
      </c>
      <c r="AR328" s="51">
        <v>0</v>
      </c>
      <c r="AS328" s="51">
        <v>0</v>
      </c>
      <c r="AT328" s="51" t="s">
        <v>91</v>
      </c>
      <c r="AU328" s="51">
        <f>'[1]5. 2027 г.'!AA215</f>
        <v>0</v>
      </c>
      <c r="AV328" s="51">
        <f>'[1]5. 2027 г.'!AB215</f>
        <v>0</v>
      </c>
      <c r="AW328" s="56">
        <f>'[1]5. 2027 г.'!AC215</f>
        <v>0</v>
      </c>
      <c r="AX328" s="51">
        <f>'[1]5. 2027 г.'!AD215</f>
        <v>0</v>
      </c>
      <c r="AY328" s="51">
        <f>'[1]5. 2027 г.'!AE215</f>
        <v>0</v>
      </c>
      <c r="AZ328" s="51">
        <v>0</v>
      </c>
      <c r="BA328" s="51">
        <v>0</v>
      </c>
      <c r="BB328" s="51">
        <v>0</v>
      </c>
      <c r="BC328" s="51">
        <v>0</v>
      </c>
      <c r="BD328" s="51">
        <v>0</v>
      </c>
      <c r="BE328" s="51">
        <v>0</v>
      </c>
      <c r="BF328" s="51">
        <v>0</v>
      </c>
      <c r="BG328" s="51">
        <v>0</v>
      </c>
      <c r="BH328" s="51">
        <v>0</v>
      </c>
      <c r="BI328" s="51">
        <v>0</v>
      </c>
      <c r="BJ328" s="51">
        <v>0</v>
      </c>
      <c r="BK328" s="51">
        <v>0</v>
      </c>
      <c r="BL328" s="51">
        <v>0</v>
      </c>
      <c r="BM328" s="51">
        <v>0</v>
      </c>
      <c r="BN328" s="51">
        <v>0</v>
      </c>
      <c r="BO328" s="51">
        <v>0</v>
      </c>
      <c r="BP328" s="51">
        <v>0</v>
      </c>
      <c r="BQ328" s="51">
        <v>0</v>
      </c>
      <c r="BR328" s="51">
        <v>0</v>
      </c>
      <c r="BS328" s="51">
        <v>0</v>
      </c>
      <c r="BT328" s="51">
        <v>0</v>
      </c>
      <c r="BU328" s="51">
        <v>0</v>
      </c>
      <c r="BV328" s="51">
        <v>0</v>
      </c>
      <c r="BW328" s="51">
        <v>0</v>
      </c>
      <c r="BX328" s="51" t="str">
        <f>'[1]4'!CZ320</f>
        <v>корректировка ПИР</v>
      </c>
    </row>
    <row r="329" spans="1:76" s="64" customFormat="1" ht="31.5">
      <c r="A329" s="53" t="s">
        <v>305</v>
      </c>
      <c r="B329" s="54" t="str">
        <f>'[1]4'!B321</f>
        <v>ПИР. Реконструкция линейного объекта 2КЛ-10 кВ ТП-67-Тп-68 в районе ул.Бакунина</v>
      </c>
      <c r="C329" s="54" t="str">
        <f>'[1]4'!C321</f>
        <v>R_ПИР.2027.09</v>
      </c>
      <c r="D329" s="49">
        <v>0</v>
      </c>
      <c r="E329" s="51">
        <v>0</v>
      </c>
      <c r="F329" s="51">
        <v>0</v>
      </c>
      <c r="G329" s="51">
        <v>0</v>
      </c>
      <c r="H329" s="51">
        <v>0</v>
      </c>
      <c r="I329" s="51">
        <v>0</v>
      </c>
      <c r="J329" s="49">
        <v>0</v>
      </c>
      <c r="K329" s="51">
        <v>0</v>
      </c>
      <c r="L329" s="51">
        <v>0</v>
      </c>
      <c r="M329" s="51">
        <v>0</v>
      </c>
      <c r="N329" s="51">
        <v>0</v>
      </c>
      <c r="O329" s="51">
        <v>0</v>
      </c>
      <c r="P329" s="49">
        <v>0</v>
      </c>
      <c r="Q329" s="51">
        <v>0</v>
      </c>
      <c r="R329" s="51">
        <v>0</v>
      </c>
      <c r="S329" s="51">
        <v>0</v>
      </c>
      <c r="T329" s="51">
        <v>0</v>
      </c>
      <c r="U329" s="51">
        <v>0</v>
      </c>
      <c r="V329" s="49">
        <v>0</v>
      </c>
      <c r="W329" s="51">
        <v>0</v>
      </c>
      <c r="X329" s="51">
        <v>0</v>
      </c>
      <c r="Y329" s="51">
        <v>0</v>
      </c>
      <c r="Z329" s="51">
        <v>0</v>
      </c>
      <c r="AA329" s="51">
        <v>0</v>
      </c>
      <c r="AB329" s="51">
        <v>0</v>
      </c>
      <c r="AC329" s="51">
        <v>0</v>
      </c>
      <c r="AD329" s="51">
        <v>0</v>
      </c>
      <c r="AE329" s="51">
        <v>0</v>
      </c>
      <c r="AF329" s="51">
        <v>0</v>
      </c>
      <c r="AG329" s="51">
        <v>0</v>
      </c>
      <c r="AH329" s="51">
        <v>0</v>
      </c>
      <c r="AI329" s="51">
        <v>0</v>
      </c>
      <c r="AJ329" s="51">
        <v>0</v>
      </c>
      <c r="AK329" s="51">
        <v>0</v>
      </c>
      <c r="AL329" s="51">
        <v>0</v>
      </c>
      <c r="AM329" s="51">
        <v>0</v>
      </c>
      <c r="AN329" s="51">
        <v>0</v>
      </c>
      <c r="AO329" s="51">
        <v>0</v>
      </c>
      <c r="AP329" s="51">
        <v>0</v>
      </c>
      <c r="AQ329" s="51">
        <v>0</v>
      </c>
      <c r="AR329" s="51">
        <v>0</v>
      </c>
      <c r="AS329" s="51">
        <v>0</v>
      </c>
      <c r="AT329" s="51" t="s">
        <v>91</v>
      </c>
      <c r="AU329" s="51">
        <f>'[1]5. 2027 г.'!AA216</f>
        <v>0</v>
      </c>
      <c r="AV329" s="51">
        <f>'[1]5. 2027 г.'!AB216</f>
        <v>0</v>
      </c>
      <c r="AW329" s="56">
        <f>'[1]5. 2027 г.'!AC216</f>
        <v>0</v>
      </c>
      <c r="AX329" s="51">
        <f>'[1]5. 2027 г.'!AD216</f>
        <v>0</v>
      </c>
      <c r="AY329" s="51">
        <f>'[1]5. 2027 г.'!AE216</f>
        <v>0</v>
      </c>
      <c r="AZ329" s="51">
        <v>0</v>
      </c>
      <c r="BA329" s="51">
        <v>0</v>
      </c>
      <c r="BB329" s="51">
        <v>0</v>
      </c>
      <c r="BC329" s="51">
        <v>0</v>
      </c>
      <c r="BD329" s="51">
        <v>0</v>
      </c>
      <c r="BE329" s="51">
        <v>0</v>
      </c>
      <c r="BF329" s="51">
        <v>0</v>
      </c>
      <c r="BG329" s="51">
        <v>0</v>
      </c>
      <c r="BH329" s="51">
        <v>0</v>
      </c>
      <c r="BI329" s="51">
        <v>0</v>
      </c>
      <c r="BJ329" s="51">
        <v>0</v>
      </c>
      <c r="BK329" s="51">
        <v>0</v>
      </c>
      <c r="BL329" s="51">
        <v>0</v>
      </c>
      <c r="BM329" s="51">
        <v>0</v>
      </c>
      <c r="BN329" s="51">
        <v>0</v>
      </c>
      <c r="BO329" s="51">
        <v>0</v>
      </c>
      <c r="BP329" s="51">
        <v>0</v>
      </c>
      <c r="BQ329" s="51">
        <v>0</v>
      </c>
      <c r="BR329" s="51">
        <v>0</v>
      </c>
      <c r="BS329" s="51">
        <v>0</v>
      </c>
      <c r="BT329" s="51">
        <v>0</v>
      </c>
      <c r="BU329" s="51">
        <v>0</v>
      </c>
      <c r="BV329" s="51">
        <v>0</v>
      </c>
      <c r="BW329" s="51">
        <v>0</v>
      </c>
      <c r="BX329" s="51" t="str">
        <f>'[1]4'!CZ321</f>
        <v>корректировка ПИР</v>
      </c>
    </row>
    <row r="330" spans="1:76" s="52" customFormat="1" ht="31.5">
      <c r="A330" s="53" t="s">
        <v>306</v>
      </c>
      <c r="B330" s="54" t="str">
        <f>'[1]4'!B322</f>
        <v xml:space="preserve">ПИР. АСУ ТП АО «Пензенская горэлектросеть" </v>
      </c>
      <c r="C330" s="54" t="str">
        <f>'[1]4'!C322</f>
        <v>S_ПИР.2028.01</v>
      </c>
      <c r="D330" s="49">
        <v>0</v>
      </c>
      <c r="E330" s="51">
        <v>0</v>
      </c>
      <c r="F330" s="51">
        <v>0</v>
      </c>
      <c r="G330" s="51">
        <v>0</v>
      </c>
      <c r="H330" s="51">
        <v>0</v>
      </c>
      <c r="I330" s="51">
        <v>0</v>
      </c>
      <c r="J330" s="49">
        <v>0</v>
      </c>
      <c r="K330" s="51">
        <v>0</v>
      </c>
      <c r="L330" s="51">
        <v>0</v>
      </c>
      <c r="M330" s="51">
        <v>0</v>
      </c>
      <c r="N330" s="51">
        <v>0</v>
      </c>
      <c r="O330" s="51">
        <v>0</v>
      </c>
      <c r="P330" s="49">
        <v>0</v>
      </c>
      <c r="Q330" s="51">
        <v>0</v>
      </c>
      <c r="R330" s="51">
        <v>0</v>
      </c>
      <c r="S330" s="51">
        <v>0</v>
      </c>
      <c r="T330" s="51">
        <v>0</v>
      </c>
      <c r="U330" s="51">
        <v>0</v>
      </c>
      <c r="V330" s="49">
        <v>0</v>
      </c>
      <c r="W330" s="51">
        <v>0</v>
      </c>
      <c r="X330" s="51">
        <v>0</v>
      </c>
      <c r="Y330" s="51">
        <v>0</v>
      </c>
      <c r="Z330" s="51">
        <v>0</v>
      </c>
      <c r="AA330" s="51">
        <v>0</v>
      </c>
      <c r="AB330" s="51">
        <v>0</v>
      </c>
      <c r="AC330" s="51">
        <v>0</v>
      </c>
      <c r="AD330" s="51">
        <v>0</v>
      </c>
      <c r="AE330" s="51">
        <v>0</v>
      </c>
      <c r="AF330" s="51">
        <v>0</v>
      </c>
      <c r="AG330" s="51">
        <v>0</v>
      </c>
      <c r="AH330" s="51">
        <v>0</v>
      </c>
      <c r="AI330" s="51">
        <v>0</v>
      </c>
      <c r="AJ330" s="51">
        <v>0</v>
      </c>
      <c r="AK330" s="51">
        <v>0</v>
      </c>
      <c r="AL330" s="51">
        <v>0</v>
      </c>
      <c r="AM330" s="51">
        <v>0</v>
      </c>
      <c r="AN330" s="51">
        <v>0</v>
      </c>
      <c r="AO330" s="51">
        <v>0</v>
      </c>
      <c r="AP330" s="51">
        <v>0</v>
      </c>
      <c r="AQ330" s="51">
        <v>0</v>
      </c>
      <c r="AR330" s="51">
        <v>0</v>
      </c>
      <c r="AS330" s="51">
        <v>0</v>
      </c>
      <c r="AT330" s="51">
        <v>0</v>
      </c>
      <c r="AU330" s="51">
        <v>0</v>
      </c>
      <c r="AV330" s="51">
        <v>0</v>
      </c>
      <c r="AW330" s="56">
        <v>0</v>
      </c>
      <c r="AX330" s="51">
        <v>0</v>
      </c>
      <c r="AY330" s="51">
        <v>0</v>
      </c>
      <c r="AZ330" s="51" t="s">
        <v>158</v>
      </c>
      <c r="BA330" s="51">
        <f>'[1]5. 2028 г.'!T201</f>
        <v>0</v>
      </c>
      <c r="BB330" s="51">
        <f>'[1]5. 2028 г.'!U201</f>
        <v>0</v>
      </c>
      <c r="BC330" s="51">
        <f>'[1]5. 2028 г.'!V201</f>
        <v>0</v>
      </c>
      <c r="BD330" s="51">
        <f>'[1]5. 2028 г.'!W201</f>
        <v>0</v>
      </c>
      <c r="BE330" s="51">
        <f>'[1]5. 2028 г.'!X201</f>
        <v>0</v>
      </c>
      <c r="BF330" s="51">
        <v>0</v>
      </c>
      <c r="BG330" s="51">
        <v>0</v>
      </c>
      <c r="BH330" s="51">
        <v>0</v>
      </c>
      <c r="BI330" s="51">
        <v>0</v>
      </c>
      <c r="BJ330" s="51">
        <v>0</v>
      </c>
      <c r="BK330" s="51">
        <v>0</v>
      </c>
      <c r="BL330" s="51">
        <v>0</v>
      </c>
      <c r="BM330" s="51">
        <v>0</v>
      </c>
      <c r="BN330" s="51">
        <v>0</v>
      </c>
      <c r="BO330" s="51">
        <v>0</v>
      </c>
      <c r="BP330" s="51">
        <v>0</v>
      </c>
      <c r="BQ330" s="51">
        <v>0</v>
      </c>
      <c r="BR330" s="51">
        <v>0</v>
      </c>
      <c r="BS330" s="51">
        <v>0</v>
      </c>
      <c r="BT330" s="51">
        <v>0</v>
      </c>
      <c r="BU330" s="51">
        <v>0</v>
      </c>
      <c r="BV330" s="51">
        <v>0</v>
      </c>
      <c r="BW330" s="51">
        <v>0</v>
      </c>
      <c r="BX330" s="51" t="str">
        <f>'[1]4'!CZ322</f>
        <v>корректировка ПИР</v>
      </c>
    </row>
    <row r="331" spans="1:76" s="52" customFormat="1" ht="47.25">
      <c r="A331" s="53" t="s">
        <v>307</v>
      </c>
      <c r="B331" s="54" t="str">
        <f>'[1]4'!B323</f>
        <v>ПИР. Реконструкция линейного объекта КЛ-10кВ ПС "Арбеково" ф.23 - ТП-9 в районе ул. Мусоргского, г.Пенза</v>
      </c>
      <c r="C331" s="54" t="str">
        <f>'[1]4'!C323</f>
        <v>S_ПИР.2028.02</v>
      </c>
      <c r="D331" s="49">
        <v>0</v>
      </c>
      <c r="E331" s="51">
        <v>0</v>
      </c>
      <c r="F331" s="51">
        <v>0</v>
      </c>
      <c r="G331" s="51">
        <v>0</v>
      </c>
      <c r="H331" s="51">
        <v>0</v>
      </c>
      <c r="I331" s="51">
        <v>0</v>
      </c>
      <c r="J331" s="49">
        <v>0</v>
      </c>
      <c r="K331" s="51">
        <v>0</v>
      </c>
      <c r="L331" s="51">
        <v>0</v>
      </c>
      <c r="M331" s="51">
        <v>0</v>
      </c>
      <c r="N331" s="51">
        <v>0</v>
      </c>
      <c r="O331" s="51">
        <v>0</v>
      </c>
      <c r="P331" s="49">
        <v>0</v>
      </c>
      <c r="Q331" s="51">
        <v>0</v>
      </c>
      <c r="R331" s="51">
        <v>0</v>
      </c>
      <c r="S331" s="51">
        <v>0</v>
      </c>
      <c r="T331" s="51">
        <v>0</v>
      </c>
      <c r="U331" s="51">
        <v>0</v>
      </c>
      <c r="V331" s="49">
        <v>0</v>
      </c>
      <c r="W331" s="51">
        <v>0</v>
      </c>
      <c r="X331" s="51">
        <v>0</v>
      </c>
      <c r="Y331" s="51">
        <v>0</v>
      </c>
      <c r="Z331" s="51">
        <v>0</v>
      </c>
      <c r="AA331" s="51">
        <v>0</v>
      </c>
      <c r="AB331" s="51">
        <v>0</v>
      </c>
      <c r="AC331" s="51">
        <v>0</v>
      </c>
      <c r="AD331" s="51">
        <v>0</v>
      </c>
      <c r="AE331" s="51">
        <v>0</v>
      </c>
      <c r="AF331" s="51">
        <v>0</v>
      </c>
      <c r="AG331" s="51">
        <v>0</v>
      </c>
      <c r="AH331" s="51">
        <v>0</v>
      </c>
      <c r="AI331" s="51">
        <v>0</v>
      </c>
      <c r="AJ331" s="51">
        <v>0</v>
      </c>
      <c r="AK331" s="51">
        <v>0</v>
      </c>
      <c r="AL331" s="51">
        <v>0</v>
      </c>
      <c r="AM331" s="51">
        <v>0</v>
      </c>
      <c r="AN331" s="51">
        <v>0</v>
      </c>
      <c r="AO331" s="51">
        <v>0</v>
      </c>
      <c r="AP331" s="51">
        <v>0</v>
      </c>
      <c r="AQ331" s="51">
        <v>0</v>
      </c>
      <c r="AR331" s="51">
        <v>0</v>
      </c>
      <c r="AS331" s="51">
        <v>0</v>
      </c>
      <c r="AT331" s="51">
        <v>0</v>
      </c>
      <c r="AU331" s="51">
        <v>0</v>
      </c>
      <c r="AV331" s="51">
        <v>0</v>
      </c>
      <c r="AW331" s="56">
        <v>0</v>
      </c>
      <c r="AX331" s="51">
        <v>0</v>
      </c>
      <c r="AY331" s="51">
        <v>0</v>
      </c>
      <c r="AZ331" s="51" t="s">
        <v>91</v>
      </c>
      <c r="BA331" s="51">
        <f>'[1]5. 2028 г.'!T202</f>
        <v>0</v>
      </c>
      <c r="BB331" s="51">
        <f>'[1]5. 2028 г.'!U202</f>
        <v>0</v>
      </c>
      <c r="BC331" s="51">
        <f>'[1]5. 2028 г.'!V202</f>
        <v>0</v>
      </c>
      <c r="BD331" s="51">
        <f>'[1]5. 2028 г.'!W202</f>
        <v>0</v>
      </c>
      <c r="BE331" s="51">
        <f>'[1]5. 2028 г.'!X202</f>
        <v>0</v>
      </c>
      <c r="BF331" s="51">
        <v>0</v>
      </c>
      <c r="BG331" s="51">
        <v>0</v>
      </c>
      <c r="BH331" s="51">
        <v>0</v>
      </c>
      <c r="BI331" s="51">
        <v>0</v>
      </c>
      <c r="BJ331" s="51">
        <v>0</v>
      </c>
      <c r="BK331" s="51">
        <v>0</v>
      </c>
      <c r="BL331" s="51">
        <v>0</v>
      </c>
      <c r="BM331" s="51">
        <v>0</v>
      </c>
      <c r="BN331" s="51">
        <v>0</v>
      </c>
      <c r="BO331" s="51">
        <v>0</v>
      </c>
      <c r="BP331" s="51">
        <v>0</v>
      </c>
      <c r="BQ331" s="51">
        <v>0</v>
      </c>
      <c r="BR331" s="51">
        <v>0</v>
      </c>
      <c r="BS331" s="51">
        <v>0</v>
      </c>
      <c r="BT331" s="51">
        <v>0</v>
      </c>
      <c r="BU331" s="51">
        <v>0</v>
      </c>
      <c r="BV331" s="51">
        <v>0</v>
      </c>
      <c r="BW331" s="51">
        <v>0</v>
      </c>
      <c r="BX331" s="51" t="str">
        <f>'[1]4'!CZ323</f>
        <v>корректировка ПИР</v>
      </c>
    </row>
    <row r="332" spans="1:76" s="52" customFormat="1" ht="47.25">
      <c r="A332" s="53" t="s">
        <v>308</v>
      </c>
      <c r="B332" s="54" t="str">
        <f>'[1]4'!B324</f>
        <v>ПИР. Реконструкция линейного объекта КЛ-10кВ ПС "Терновка" ф.34 - ТП-10 в районе ул. Центральной, г.Пенза</v>
      </c>
      <c r="C332" s="54" t="str">
        <f>'[1]4'!C324</f>
        <v>S_ПИР.2028.03</v>
      </c>
      <c r="D332" s="49">
        <v>0</v>
      </c>
      <c r="E332" s="51">
        <v>0</v>
      </c>
      <c r="F332" s="51">
        <v>0</v>
      </c>
      <c r="G332" s="51">
        <v>0</v>
      </c>
      <c r="H332" s="51">
        <v>0</v>
      </c>
      <c r="I332" s="51">
        <v>0</v>
      </c>
      <c r="J332" s="49">
        <v>0</v>
      </c>
      <c r="K332" s="51">
        <v>0</v>
      </c>
      <c r="L332" s="51">
        <v>0</v>
      </c>
      <c r="M332" s="51">
        <v>0</v>
      </c>
      <c r="N332" s="51">
        <v>0</v>
      </c>
      <c r="O332" s="51">
        <v>0</v>
      </c>
      <c r="P332" s="49">
        <v>0</v>
      </c>
      <c r="Q332" s="51">
        <v>0</v>
      </c>
      <c r="R332" s="51">
        <v>0</v>
      </c>
      <c r="S332" s="51">
        <v>0</v>
      </c>
      <c r="T332" s="51">
        <v>0</v>
      </c>
      <c r="U332" s="51">
        <v>0</v>
      </c>
      <c r="V332" s="49">
        <v>0</v>
      </c>
      <c r="W332" s="51">
        <v>0</v>
      </c>
      <c r="X332" s="51">
        <v>0</v>
      </c>
      <c r="Y332" s="51">
        <v>0</v>
      </c>
      <c r="Z332" s="51">
        <v>0</v>
      </c>
      <c r="AA332" s="51">
        <v>0</v>
      </c>
      <c r="AB332" s="51">
        <v>0</v>
      </c>
      <c r="AC332" s="51">
        <v>0</v>
      </c>
      <c r="AD332" s="51">
        <v>0</v>
      </c>
      <c r="AE332" s="51">
        <v>0</v>
      </c>
      <c r="AF332" s="51">
        <v>0</v>
      </c>
      <c r="AG332" s="51">
        <v>0</v>
      </c>
      <c r="AH332" s="51">
        <v>0</v>
      </c>
      <c r="AI332" s="51">
        <v>0</v>
      </c>
      <c r="AJ332" s="51">
        <v>0</v>
      </c>
      <c r="AK332" s="51">
        <v>0</v>
      </c>
      <c r="AL332" s="51">
        <v>0</v>
      </c>
      <c r="AM332" s="51">
        <v>0</v>
      </c>
      <c r="AN332" s="51">
        <v>0</v>
      </c>
      <c r="AO332" s="51">
        <v>0</v>
      </c>
      <c r="AP332" s="51">
        <v>0</v>
      </c>
      <c r="AQ332" s="51">
        <v>0</v>
      </c>
      <c r="AR332" s="51">
        <v>0</v>
      </c>
      <c r="AS332" s="51">
        <v>0</v>
      </c>
      <c r="AT332" s="51">
        <v>0</v>
      </c>
      <c r="AU332" s="51">
        <v>0</v>
      </c>
      <c r="AV332" s="51">
        <v>0</v>
      </c>
      <c r="AW332" s="56">
        <v>0</v>
      </c>
      <c r="AX332" s="51">
        <v>0</v>
      </c>
      <c r="AY332" s="51">
        <v>0</v>
      </c>
      <c r="AZ332" s="51" t="s">
        <v>91</v>
      </c>
      <c r="BA332" s="51">
        <f>'[1]5. 2028 г.'!T203</f>
        <v>0</v>
      </c>
      <c r="BB332" s="51">
        <f>'[1]5. 2028 г.'!U203</f>
        <v>0</v>
      </c>
      <c r="BC332" s="51">
        <f>'[1]5. 2028 г.'!V203</f>
        <v>0</v>
      </c>
      <c r="BD332" s="51">
        <f>'[1]5. 2028 г.'!W203</f>
        <v>0</v>
      </c>
      <c r="BE332" s="51">
        <f>'[1]5. 2028 г.'!X203</f>
        <v>0</v>
      </c>
      <c r="BF332" s="51">
        <v>0</v>
      </c>
      <c r="BG332" s="51">
        <v>0</v>
      </c>
      <c r="BH332" s="51">
        <v>0</v>
      </c>
      <c r="BI332" s="51">
        <v>0</v>
      </c>
      <c r="BJ332" s="51">
        <v>0</v>
      </c>
      <c r="BK332" s="51">
        <v>0</v>
      </c>
      <c r="BL332" s="51">
        <v>0</v>
      </c>
      <c r="BM332" s="51">
        <v>0</v>
      </c>
      <c r="BN332" s="51">
        <v>0</v>
      </c>
      <c r="BO332" s="51">
        <v>0</v>
      </c>
      <c r="BP332" s="51">
        <v>0</v>
      </c>
      <c r="BQ332" s="51">
        <v>0</v>
      </c>
      <c r="BR332" s="51">
        <v>0</v>
      </c>
      <c r="BS332" s="51">
        <v>0</v>
      </c>
      <c r="BT332" s="51">
        <v>0</v>
      </c>
      <c r="BU332" s="51">
        <v>0</v>
      </c>
      <c r="BV332" s="51">
        <v>0</v>
      </c>
      <c r="BW332" s="51">
        <v>0</v>
      </c>
      <c r="BX332" s="51" t="str">
        <f>'[1]4'!CZ324</f>
        <v>корректировка ПИР</v>
      </c>
    </row>
    <row r="333" spans="1:76" s="52" customFormat="1" ht="31.5">
      <c r="A333" s="53" t="s">
        <v>309</v>
      </c>
      <c r="B333" s="54" t="str">
        <f>'[1]4'!B325</f>
        <v>ПИР АСУ ТП АО "Пензенская горэлектросеть" (10 шт)</v>
      </c>
      <c r="C333" s="54" t="str">
        <f>'[1]4'!C325</f>
        <v>T_ПИР.2029.01</v>
      </c>
      <c r="D333" s="49">
        <v>0</v>
      </c>
      <c r="E333" s="51">
        <v>0</v>
      </c>
      <c r="F333" s="51">
        <v>0</v>
      </c>
      <c r="G333" s="51">
        <v>0</v>
      </c>
      <c r="H333" s="51">
        <v>0</v>
      </c>
      <c r="I333" s="51">
        <v>0</v>
      </c>
      <c r="J333" s="49">
        <v>0</v>
      </c>
      <c r="K333" s="51">
        <v>0</v>
      </c>
      <c r="L333" s="51">
        <v>0</v>
      </c>
      <c r="M333" s="51">
        <v>0</v>
      </c>
      <c r="N333" s="51">
        <v>0</v>
      </c>
      <c r="O333" s="51">
        <v>0</v>
      </c>
      <c r="P333" s="49">
        <v>0</v>
      </c>
      <c r="Q333" s="51">
        <v>0</v>
      </c>
      <c r="R333" s="51">
        <v>0</v>
      </c>
      <c r="S333" s="51">
        <v>0</v>
      </c>
      <c r="T333" s="51">
        <v>0</v>
      </c>
      <c r="U333" s="51">
        <v>0</v>
      </c>
      <c r="V333" s="49">
        <v>0</v>
      </c>
      <c r="W333" s="51">
        <v>0</v>
      </c>
      <c r="X333" s="51">
        <v>0</v>
      </c>
      <c r="Y333" s="51">
        <v>0</v>
      </c>
      <c r="Z333" s="51">
        <v>0</v>
      </c>
      <c r="AA333" s="51">
        <v>0</v>
      </c>
      <c r="AB333" s="51">
        <v>0</v>
      </c>
      <c r="AC333" s="51">
        <v>0</v>
      </c>
      <c r="AD333" s="51">
        <v>0</v>
      </c>
      <c r="AE333" s="51">
        <v>0</v>
      </c>
      <c r="AF333" s="51">
        <v>0</v>
      </c>
      <c r="AG333" s="51">
        <v>0</v>
      </c>
      <c r="AH333" s="51">
        <v>0</v>
      </c>
      <c r="AI333" s="51">
        <v>0</v>
      </c>
      <c r="AJ333" s="51">
        <v>0</v>
      </c>
      <c r="AK333" s="51">
        <v>0</v>
      </c>
      <c r="AL333" s="51">
        <v>0</v>
      </c>
      <c r="AM333" s="51">
        <v>0</v>
      </c>
      <c r="AN333" s="51">
        <v>0</v>
      </c>
      <c r="AO333" s="51">
        <v>0</v>
      </c>
      <c r="AP333" s="51">
        <v>0</v>
      </c>
      <c r="AQ333" s="51">
        <v>0</v>
      </c>
      <c r="AR333" s="51">
        <v>0</v>
      </c>
      <c r="AS333" s="51">
        <v>0</v>
      </c>
      <c r="AT333" s="51">
        <v>0</v>
      </c>
      <c r="AU333" s="51">
        <v>0</v>
      </c>
      <c r="AV333" s="51">
        <v>0</v>
      </c>
      <c r="AW333" s="56">
        <v>0</v>
      </c>
      <c r="AX333" s="51">
        <v>0</v>
      </c>
      <c r="AY333" s="51">
        <v>0</v>
      </c>
      <c r="AZ333" s="51">
        <v>0</v>
      </c>
      <c r="BA333" s="51">
        <v>0</v>
      </c>
      <c r="BB333" s="51">
        <v>0</v>
      </c>
      <c r="BC333" s="51">
        <v>0</v>
      </c>
      <c r="BD333" s="51">
        <v>0</v>
      </c>
      <c r="BE333" s="51">
        <v>0</v>
      </c>
      <c r="BF333" s="51">
        <v>0</v>
      </c>
      <c r="BG333" s="51">
        <v>0</v>
      </c>
      <c r="BH333" s="51">
        <v>0</v>
      </c>
      <c r="BI333" s="51">
        <v>0</v>
      </c>
      <c r="BJ333" s="51">
        <v>0</v>
      </c>
      <c r="BK333" s="51">
        <v>0</v>
      </c>
      <c r="BL333" s="51" t="s">
        <v>98</v>
      </c>
      <c r="BM333" s="51">
        <f>'[1]5. 2029 г. '!T205</f>
        <v>0</v>
      </c>
      <c r="BN333" s="51">
        <f>'[1]5. 2029 г. '!U205</f>
        <v>0</v>
      </c>
      <c r="BO333" s="51">
        <f>'[1]5. 2029 г. '!V205</f>
        <v>0</v>
      </c>
      <c r="BP333" s="51">
        <f>'[1]5. 2029 г. '!W205</f>
        <v>0</v>
      </c>
      <c r="BQ333" s="51">
        <f>'[1]5. 2029 г. '!X205</f>
        <v>0</v>
      </c>
      <c r="BR333" s="51">
        <v>0</v>
      </c>
      <c r="BS333" s="51">
        <v>0</v>
      </c>
      <c r="BT333" s="51">
        <v>0</v>
      </c>
      <c r="BU333" s="51">
        <v>0</v>
      </c>
      <c r="BV333" s="51">
        <v>0</v>
      </c>
      <c r="BW333" s="51">
        <v>0</v>
      </c>
      <c r="BX333" s="51">
        <f>'[1]4'!CZ325</f>
        <v>0</v>
      </c>
    </row>
    <row r="334" spans="1:76" s="52" customFormat="1" ht="31.5" hidden="1">
      <c r="A334" s="53" t="s">
        <v>310</v>
      </c>
      <c r="B334" s="54">
        <f>'[1]4'!B326</f>
        <v>0</v>
      </c>
      <c r="C334" s="54">
        <f>'[1]4'!C326</f>
        <v>0</v>
      </c>
      <c r="D334" s="49">
        <v>0</v>
      </c>
      <c r="E334" s="51">
        <v>0</v>
      </c>
      <c r="F334" s="51">
        <v>0</v>
      </c>
      <c r="G334" s="51">
        <v>0</v>
      </c>
      <c r="H334" s="51">
        <v>0</v>
      </c>
      <c r="I334" s="51">
        <v>0</v>
      </c>
      <c r="J334" s="49">
        <v>0</v>
      </c>
      <c r="K334" s="51">
        <v>0</v>
      </c>
      <c r="L334" s="51">
        <v>0</v>
      </c>
      <c r="M334" s="51">
        <v>0</v>
      </c>
      <c r="N334" s="51">
        <v>0</v>
      </c>
      <c r="O334" s="51">
        <v>0</v>
      </c>
      <c r="P334" s="49">
        <v>0</v>
      </c>
      <c r="Q334" s="51">
        <v>0</v>
      </c>
      <c r="R334" s="51">
        <v>0</v>
      </c>
      <c r="S334" s="51">
        <v>0</v>
      </c>
      <c r="T334" s="51">
        <v>0</v>
      </c>
      <c r="U334" s="51">
        <v>0</v>
      </c>
      <c r="V334" s="49">
        <v>0</v>
      </c>
      <c r="W334" s="51">
        <v>0</v>
      </c>
      <c r="X334" s="51">
        <v>0</v>
      </c>
      <c r="Y334" s="51">
        <v>0</v>
      </c>
      <c r="Z334" s="51">
        <v>0</v>
      </c>
      <c r="AA334" s="51">
        <v>0</v>
      </c>
      <c r="AB334" s="51">
        <v>0</v>
      </c>
      <c r="AC334" s="51">
        <v>0</v>
      </c>
      <c r="AD334" s="51">
        <v>0</v>
      </c>
      <c r="AE334" s="51">
        <v>0</v>
      </c>
      <c r="AF334" s="51">
        <v>0</v>
      </c>
      <c r="AG334" s="51">
        <v>0</v>
      </c>
      <c r="AH334" s="51">
        <v>0</v>
      </c>
      <c r="AI334" s="51">
        <v>0</v>
      </c>
      <c r="AJ334" s="51">
        <v>0</v>
      </c>
      <c r="AK334" s="51">
        <v>0</v>
      </c>
      <c r="AL334" s="51">
        <v>0</v>
      </c>
      <c r="AM334" s="51">
        <v>0</v>
      </c>
      <c r="AN334" s="51">
        <v>0</v>
      </c>
      <c r="AO334" s="51">
        <v>0</v>
      </c>
      <c r="AP334" s="51">
        <v>0</v>
      </c>
      <c r="AQ334" s="51">
        <v>0</v>
      </c>
      <c r="AR334" s="51">
        <v>0</v>
      </c>
      <c r="AS334" s="51">
        <v>0</v>
      </c>
      <c r="AT334" s="51">
        <v>0</v>
      </c>
      <c r="AU334" s="51">
        <v>0</v>
      </c>
      <c r="AV334" s="51">
        <v>0</v>
      </c>
      <c r="AW334" s="56">
        <v>0</v>
      </c>
      <c r="AX334" s="51">
        <v>0</v>
      </c>
      <c r="AY334" s="51">
        <v>0</v>
      </c>
      <c r="AZ334" s="51">
        <v>0</v>
      </c>
      <c r="BA334" s="51">
        <f>'[1]5. 2028 г.'!T205</f>
        <v>0</v>
      </c>
      <c r="BB334" s="51">
        <f>'[1]5. 2028 г.'!U205</f>
        <v>0</v>
      </c>
      <c r="BC334" s="51">
        <f>'[1]5. 2028 г.'!V205</f>
        <v>0</v>
      </c>
      <c r="BD334" s="51">
        <f>'[1]5. 2028 г.'!W205</f>
        <v>0</v>
      </c>
      <c r="BE334" s="51">
        <f>'[1]5. 2028 г.'!X205</f>
        <v>0</v>
      </c>
      <c r="BF334" s="51">
        <v>0</v>
      </c>
      <c r="BG334" s="51">
        <v>0</v>
      </c>
      <c r="BH334" s="51">
        <v>0</v>
      </c>
      <c r="BI334" s="51">
        <v>0</v>
      </c>
      <c r="BJ334" s="51">
        <v>0</v>
      </c>
      <c r="BK334" s="51">
        <v>0</v>
      </c>
      <c r="BL334" s="51">
        <v>0</v>
      </c>
      <c r="BM334" s="51">
        <v>0</v>
      </c>
      <c r="BN334" s="51">
        <v>0</v>
      </c>
      <c r="BO334" s="51">
        <v>0</v>
      </c>
      <c r="BP334" s="51">
        <v>0</v>
      </c>
      <c r="BQ334" s="51">
        <v>0</v>
      </c>
      <c r="BR334" s="51">
        <v>0</v>
      </c>
      <c r="BS334" s="51">
        <v>0</v>
      </c>
      <c r="BT334" s="51">
        <v>0</v>
      </c>
      <c r="BU334" s="51">
        <v>0</v>
      </c>
      <c r="BV334" s="51">
        <v>0</v>
      </c>
      <c r="BW334" s="51">
        <v>0</v>
      </c>
      <c r="BX334" s="51" t="str">
        <f>'[1]4'!CZ326</f>
        <v>корректировка ПИР</v>
      </c>
    </row>
    <row r="335" spans="1:76" s="46" customFormat="1">
      <c r="A335" s="39" t="s">
        <v>311</v>
      </c>
      <c r="B335" s="70" t="str">
        <f>'[1]4'!B327</f>
        <v>Строительство зданий и сооружений</v>
      </c>
      <c r="C335" s="45">
        <f>'[1]4'!C327</f>
        <v>0</v>
      </c>
      <c r="D335" s="42"/>
      <c r="E335" s="43">
        <f>SUM(E336:E337)</f>
        <v>0</v>
      </c>
      <c r="F335" s="43">
        <f>SUM(F336:F337)</f>
        <v>0</v>
      </c>
      <c r="G335" s="43">
        <f>SUM(G336:G337)</f>
        <v>0</v>
      </c>
      <c r="H335" s="43">
        <f>SUM(H336:H337)</f>
        <v>0</v>
      </c>
      <c r="I335" s="43">
        <f>SUM(I336:I337)</f>
        <v>0</v>
      </c>
      <c r="J335" s="42"/>
      <c r="K335" s="43">
        <f t="shared" ref="K335:BV335" si="31">SUM(K336:K337)</f>
        <v>0</v>
      </c>
      <c r="L335" s="43">
        <f t="shared" si="31"/>
        <v>0</v>
      </c>
      <c r="M335" s="43">
        <f t="shared" si="31"/>
        <v>0</v>
      </c>
      <c r="N335" s="43">
        <f t="shared" si="31"/>
        <v>0</v>
      </c>
      <c r="O335" s="43">
        <f t="shared" si="31"/>
        <v>0</v>
      </c>
      <c r="P335" s="43">
        <f t="shared" si="31"/>
        <v>0</v>
      </c>
      <c r="Q335" s="43">
        <f t="shared" si="31"/>
        <v>0</v>
      </c>
      <c r="R335" s="43">
        <f t="shared" si="31"/>
        <v>0</v>
      </c>
      <c r="S335" s="43">
        <f t="shared" si="31"/>
        <v>0</v>
      </c>
      <c r="T335" s="43">
        <f t="shared" si="31"/>
        <v>0</v>
      </c>
      <c r="U335" s="43">
        <f t="shared" si="31"/>
        <v>0</v>
      </c>
      <c r="V335" s="43">
        <f t="shared" si="31"/>
        <v>0</v>
      </c>
      <c r="W335" s="43">
        <f t="shared" si="31"/>
        <v>0</v>
      </c>
      <c r="X335" s="43">
        <f t="shared" si="31"/>
        <v>0</v>
      </c>
      <c r="Y335" s="43">
        <f t="shared" si="31"/>
        <v>0</v>
      </c>
      <c r="Z335" s="43">
        <f t="shared" si="31"/>
        <v>0</v>
      </c>
      <c r="AA335" s="43">
        <f t="shared" si="31"/>
        <v>2</v>
      </c>
      <c r="AB335" s="43">
        <f t="shared" si="31"/>
        <v>0</v>
      </c>
      <c r="AC335" s="43">
        <f t="shared" si="31"/>
        <v>0</v>
      </c>
      <c r="AD335" s="43">
        <f t="shared" si="31"/>
        <v>0</v>
      </c>
      <c r="AE335" s="43">
        <f t="shared" si="31"/>
        <v>0</v>
      </c>
      <c r="AF335" s="43">
        <f t="shared" si="31"/>
        <v>0</v>
      </c>
      <c r="AG335" s="43">
        <f t="shared" si="31"/>
        <v>0</v>
      </c>
      <c r="AH335" s="43">
        <f t="shared" si="31"/>
        <v>0</v>
      </c>
      <c r="AI335" s="43">
        <f t="shared" si="31"/>
        <v>0</v>
      </c>
      <c r="AJ335" s="43">
        <f t="shared" si="31"/>
        <v>0</v>
      </c>
      <c r="AK335" s="43">
        <f t="shared" si="31"/>
        <v>0</v>
      </c>
      <c r="AL335" s="43">
        <f t="shared" si="31"/>
        <v>0</v>
      </c>
      <c r="AM335" s="43">
        <f t="shared" si="31"/>
        <v>0</v>
      </c>
      <c r="AN335" s="43">
        <f t="shared" si="31"/>
        <v>0</v>
      </c>
      <c r="AO335" s="43">
        <f t="shared" si="31"/>
        <v>0</v>
      </c>
      <c r="AP335" s="43">
        <f t="shared" si="31"/>
        <v>0</v>
      </c>
      <c r="AQ335" s="43">
        <f t="shared" si="31"/>
        <v>0</v>
      </c>
      <c r="AR335" s="43">
        <f t="shared" si="31"/>
        <v>0</v>
      </c>
      <c r="AS335" s="43">
        <f t="shared" si="31"/>
        <v>0</v>
      </c>
      <c r="AT335" s="43">
        <f t="shared" si="31"/>
        <v>0</v>
      </c>
      <c r="AU335" s="43">
        <f t="shared" si="31"/>
        <v>0</v>
      </c>
      <c r="AV335" s="43">
        <f t="shared" si="31"/>
        <v>0</v>
      </c>
      <c r="AW335" s="44">
        <f t="shared" si="31"/>
        <v>0</v>
      </c>
      <c r="AX335" s="43">
        <f t="shared" si="31"/>
        <v>0</v>
      </c>
      <c r="AY335" s="43">
        <f t="shared" si="31"/>
        <v>0</v>
      </c>
      <c r="AZ335" s="43">
        <f t="shared" si="31"/>
        <v>0</v>
      </c>
      <c r="BA335" s="43">
        <f t="shared" si="31"/>
        <v>0</v>
      </c>
      <c r="BB335" s="43">
        <f t="shared" si="31"/>
        <v>0</v>
      </c>
      <c r="BC335" s="43">
        <f t="shared" si="31"/>
        <v>0</v>
      </c>
      <c r="BD335" s="43">
        <f t="shared" si="31"/>
        <v>0</v>
      </c>
      <c r="BE335" s="43">
        <f t="shared" si="31"/>
        <v>0</v>
      </c>
      <c r="BF335" s="43">
        <f t="shared" si="31"/>
        <v>0</v>
      </c>
      <c r="BG335" s="43">
        <f t="shared" si="31"/>
        <v>0</v>
      </c>
      <c r="BH335" s="43">
        <f t="shared" si="31"/>
        <v>0</v>
      </c>
      <c r="BI335" s="43">
        <f t="shared" si="31"/>
        <v>0</v>
      </c>
      <c r="BJ335" s="43">
        <f t="shared" si="31"/>
        <v>0</v>
      </c>
      <c r="BK335" s="43">
        <f t="shared" si="31"/>
        <v>0</v>
      </c>
      <c r="BL335" s="43">
        <f t="shared" si="31"/>
        <v>0</v>
      </c>
      <c r="BM335" s="43">
        <f t="shared" si="31"/>
        <v>0</v>
      </c>
      <c r="BN335" s="43">
        <f t="shared" si="31"/>
        <v>0</v>
      </c>
      <c r="BO335" s="43">
        <f t="shared" si="31"/>
        <v>0</v>
      </c>
      <c r="BP335" s="43">
        <f t="shared" si="31"/>
        <v>0</v>
      </c>
      <c r="BQ335" s="43">
        <f t="shared" si="31"/>
        <v>0</v>
      </c>
      <c r="BR335" s="43">
        <f t="shared" si="31"/>
        <v>0</v>
      </c>
      <c r="BS335" s="43">
        <f t="shared" si="31"/>
        <v>0</v>
      </c>
      <c r="BT335" s="43">
        <f t="shared" si="31"/>
        <v>0</v>
      </c>
      <c r="BU335" s="43">
        <f t="shared" si="31"/>
        <v>0</v>
      </c>
      <c r="BV335" s="43">
        <f t="shared" si="31"/>
        <v>0</v>
      </c>
      <c r="BW335" s="43">
        <f t="shared" ref="BW335:CH335" si="32">SUM(BW336:BW337)</f>
        <v>0</v>
      </c>
      <c r="BX335" s="51">
        <f>'[1]4'!CZ327</f>
        <v>0</v>
      </c>
    </row>
    <row r="336" spans="1:76" s="52" customFormat="1" ht="47.25">
      <c r="A336" s="53" t="s">
        <v>312</v>
      </c>
      <c r="B336" s="81" t="str">
        <f>'[1]4'!B328</f>
        <v>Охранно-пожарная сигнализация здания вспомогательного назначения (гараж) литера Б по ул.Стрельбищенская, 13</v>
      </c>
      <c r="C336" s="81" t="str">
        <f>'[1]4'!C328</f>
        <v>Р_РЗ.2025.02</v>
      </c>
      <c r="D336" s="49">
        <v>0</v>
      </c>
      <c r="E336" s="43">
        <v>0</v>
      </c>
      <c r="F336" s="51">
        <v>0</v>
      </c>
      <c r="G336" s="51">
        <v>0</v>
      </c>
      <c r="H336" s="51">
        <v>0</v>
      </c>
      <c r="I336" s="51">
        <v>0</v>
      </c>
      <c r="J336" s="49">
        <v>0</v>
      </c>
      <c r="K336" s="43">
        <v>0</v>
      </c>
      <c r="L336" s="51">
        <v>0</v>
      </c>
      <c r="M336" s="51">
        <v>0</v>
      </c>
      <c r="N336" s="51">
        <v>0</v>
      </c>
      <c r="O336" s="51">
        <v>0</v>
      </c>
      <c r="P336" s="49">
        <v>0</v>
      </c>
      <c r="Q336" s="55">
        <v>0</v>
      </c>
      <c r="R336" s="55">
        <v>0</v>
      </c>
      <c r="S336" s="55">
        <v>0</v>
      </c>
      <c r="T336" s="55">
        <v>0</v>
      </c>
      <c r="U336" s="55">
        <v>0</v>
      </c>
      <c r="V336" s="49" t="s">
        <v>84</v>
      </c>
      <c r="W336" s="55">
        <f>'[1]4'!AC328</f>
        <v>0</v>
      </c>
      <c r="X336" s="55">
        <f>'[1]4'!AD328</f>
        <v>0</v>
      </c>
      <c r="Y336" s="55">
        <f>'[1]4'!AE328</f>
        <v>0</v>
      </c>
      <c r="Z336" s="55">
        <f>'[1]4'!AF328</f>
        <v>0</v>
      </c>
      <c r="AA336" s="55">
        <f>'[1]4'!AG328</f>
        <v>1</v>
      </c>
      <c r="AB336" s="49">
        <v>0</v>
      </c>
      <c r="AC336" s="55">
        <v>0</v>
      </c>
      <c r="AD336" s="55">
        <v>0</v>
      </c>
      <c r="AE336" s="55">
        <v>0</v>
      </c>
      <c r="AF336" s="55">
        <v>0</v>
      </c>
      <c r="AG336" s="55">
        <v>0</v>
      </c>
      <c r="AH336" s="49">
        <v>0</v>
      </c>
      <c r="AI336" s="55">
        <v>0</v>
      </c>
      <c r="AJ336" s="55">
        <v>0</v>
      </c>
      <c r="AK336" s="55">
        <v>0</v>
      </c>
      <c r="AL336" s="55">
        <v>0</v>
      </c>
      <c r="AM336" s="55">
        <v>0</v>
      </c>
      <c r="AN336" s="49">
        <v>0</v>
      </c>
      <c r="AO336" s="55">
        <v>0</v>
      </c>
      <c r="AP336" s="55">
        <v>0</v>
      </c>
      <c r="AQ336" s="55">
        <v>0</v>
      </c>
      <c r="AR336" s="55">
        <v>0</v>
      </c>
      <c r="AS336" s="55">
        <v>0</v>
      </c>
      <c r="AT336" s="49">
        <v>0</v>
      </c>
      <c r="AU336" s="55">
        <v>0</v>
      </c>
      <c r="AV336" s="55">
        <v>0</v>
      </c>
      <c r="AW336" s="68">
        <v>0</v>
      </c>
      <c r="AX336" s="55">
        <v>0</v>
      </c>
      <c r="AY336" s="55">
        <v>0</v>
      </c>
      <c r="AZ336" s="49">
        <v>0</v>
      </c>
      <c r="BA336" s="55">
        <v>0</v>
      </c>
      <c r="BB336" s="55">
        <v>0</v>
      </c>
      <c r="BC336" s="55">
        <v>0</v>
      </c>
      <c r="BD336" s="55">
        <v>0</v>
      </c>
      <c r="BE336" s="55">
        <v>0</v>
      </c>
      <c r="BF336" s="49">
        <v>0</v>
      </c>
      <c r="BG336" s="55">
        <v>0</v>
      </c>
      <c r="BH336" s="55">
        <v>0</v>
      </c>
      <c r="BI336" s="55">
        <v>0</v>
      </c>
      <c r="BJ336" s="55">
        <v>0</v>
      </c>
      <c r="BK336" s="55">
        <v>0</v>
      </c>
      <c r="BL336" s="49">
        <v>0</v>
      </c>
      <c r="BM336" s="55">
        <v>0</v>
      </c>
      <c r="BN336" s="55">
        <v>0</v>
      </c>
      <c r="BO336" s="55">
        <v>0</v>
      </c>
      <c r="BP336" s="55">
        <v>0</v>
      </c>
      <c r="BQ336" s="55">
        <v>0</v>
      </c>
      <c r="BR336" s="49">
        <v>0</v>
      </c>
      <c r="BS336" s="55">
        <v>0</v>
      </c>
      <c r="BT336" s="55">
        <v>0</v>
      </c>
      <c r="BU336" s="55">
        <v>0</v>
      </c>
      <c r="BV336" s="55">
        <v>0</v>
      </c>
      <c r="BW336" s="55">
        <v>0</v>
      </c>
      <c r="BX336" s="51">
        <f>'[1]4'!CZ328</f>
        <v>0</v>
      </c>
    </row>
    <row r="337" spans="1:76" s="52" customFormat="1" ht="47.25">
      <c r="A337" s="53" t="s">
        <v>313</v>
      </c>
      <c r="B337" s="81" t="str">
        <f>'[1]4'!B329</f>
        <v>Охранно-пожарная сигнализация здания вспомогательного назначения (склад) литера А по ул.Стрельбищенская, 13</v>
      </c>
      <c r="C337" s="81" t="str">
        <f>'[1]4'!C329</f>
        <v>Р_РЗ.2025.03</v>
      </c>
      <c r="D337" s="49">
        <v>0</v>
      </c>
      <c r="E337" s="43">
        <v>0</v>
      </c>
      <c r="F337" s="51">
        <v>0</v>
      </c>
      <c r="G337" s="51">
        <v>0</v>
      </c>
      <c r="H337" s="51">
        <v>0</v>
      </c>
      <c r="I337" s="51">
        <v>0</v>
      </c>
      <c r="J337" s="49">
        <v>0</v>
      </c>
      <c r="K337" s="43">
        <v>0</v>
      </c>
      <c r="L337" s="51">
        <v>0</v>
      </c>
      <c r="M337" s="51">
        <v>0</v>
      </c>
      <c r="N337" s="51">
        <v>0</v>
      </c>
      <c r="O337" s="51">
        <v>0</v>
      </c>
      <c r="P337" s="49">
        <v>0</v>
      </c>
      <c r="Q337" s="55">
        <v>0</v>
      </c>
      <c r="R337" s="55">
        <v>0</v>
      </c>
      <c r="S337" s="55">
        <v>0</v>
      </c>
      <c r="T337" s="55">
        <v>0</v>
      </c>
      <c r="U337" s="55">
        <v>0</v>
      </c>
      <c r="V337" s="49" t="s">
        <v>84</v>
      </c>
      <c r="W337" s="55">
        <f>'[1]4'!AC329</f>
        <v>0</v>
      </c>
      <c r="X337" s="55">
        <f>'[1]4'!AD329</f>
        <v>0</v>
      </c>
      <c r="Y337" s="55">
        <f>'[1]4'!AE329</f>
        <v>0</v>
      </c>
      <c r="Z337" s="55">
        <f>'[1]4'!AF329</f>
        <v>0</v>
      </c>
      <c r="AA337" s="55">
        <f>'[1]4'!AG329</f>
        <v>1</v>
      </c>
      <c r="AB337" s="49">
        <v>0</v>
      </c>
      <c r="AC337" s="55">
        <v>0</v>
      </c>
      <c r="AD337" s="55">
        <v>0</v>
      </c>
      <c r="AE337" s="55">
        <v>0</v>
      </c>
      <c r="AF337" s="55">
        <v>0</v>
      </c>
      <c r="AG337" s="55">
        <v>0</v>
      </c>
      <c r="AH337" s="49">
        <v>0</v>
      </c>
      <c r="AI337" s="55">
        <v>0</v>
      </c>
      <c r="AJ337" s="55">
        <v>0</v>
      </c>
      <c r="AK337" s="55">
        <v>0</v>
      </c>
      <c r="AL337" s="55">
        <v>0</v>
      </c>
      <c r="AM337" s="55">
        <v>0</v>
      </c>
      <c r="AN337" s="49">
        <v>0</v>
      </c>
      <c r="AO337" s="55">
        <v>0</v>
      </c>
      <c r="AP337" s="55">
        <v>0</v>
      </c>
      <c r="AQ337" s="55">
        <v>0</v>
      </c>
      <c r="AR337" s="55">
        <v>0</v>
      </c>
      <c r="AS337" s="55">
        <v>0</v>
      </c>
      <c r="AT337" s="49">
        <v>0</v>
      </c>
      <c r="AU337" s="55">
        <v>0</v>
      </c>
      <c r="AV337" s="55">
        <v>0</v>
      </c>
      <c r="AW337" s="68">
        <v>0</v>
      </c>
      <c r="AX337" s="55">
        <v>0</v>
      </c>
      <c r="AY337" s="55">
        <v>0</v>
      </c>
      <c r="AZ337" s="49">
        <v>0</v>
      </c>
      <c r="BA337" s="55">
        <v>0</v>
      </c>
      <c r="BB337" s="55">
        <v>0</v>
      </c>
      <c r="BC337" s="55">
        <v>0</v>
      </c>
      <c r="BD337" s="55">
        <v>0</v>
      </c>
      <c r="BE337" s="55">
        <v>0</v>
      </c>
      <c r="BF337" s="49">
        <v>0</v>
      </c>
      <c r="BG337" s="55">
        <v>0</v>
      </c>
      <c r="BH337" s="55">
        <v>0</v>
      </c>
      <c r="BI337" s="55">
        <v>0</v>
      </c>
      <c r="BJ337" s="55">
        <v>0</v>
      </c>
      <c r="BK337" s="55">
        <v>0</v>
      </c>
      <c r="BL337" s="49">
        <v>0</v>
      </c>
      <c r="BM337" s="55">
        <v>0</v>
      </c>
      <c r="BN337" s="55">
        <v>0</v>
      </c>
      <c r="BO337" s="55">
        <v>0</v>
      </c>
      <c r="BP337" s="55">
        <v>0</v>
      </c>
      <c r="BQ337" s="55">
        <v>0</v>
      </c>
      <c r="BR337" s="49">
        <v>0</v>
      </c>
      <c r="BS337" s="55">
        <v>0</v>
      </c>
      <c r="BT337" s="55">
        <v>0</v>
      </c>
      <c r="BU337" s="55">
        <v>0</v>
      </c>
      <c r="BV337" s="55">
        <v>0</v>
      </c>
      <c r="BW337" s="55">
        <v>0</v>
      </c>
      <c r="BX337" s="51">
        <f>'[1]4'!CZ329</f>
        <v>0</v>
      </c>
    </row>
  </sheetData>
  <mergeCells count="38">
    <mergeCell ref="CM11:CS11"/>
    <mergeCell ref="CT11:CZ11"/>
    <mergeCell ref="DA11:DG11"/>
    <mergeCell ref="DH11:DN11"/>
    <mergeCell ref="CM9:CS10"/>
    <mergeCell ref="CT9:CZ10"/>
    <mergeCell ref="DA9:DG10"/>
    <mergeCell ref="DH9:DN10"/>
    <mergeCell ref="D11:I11"/>
    <mergeCell ref="J11:O11"/>
    <mergeCell ref="P11:U11"/>
    <mergeCell ref="V11:AA11"/>
    <mergeCell ref="AB11:AG11"/>
    <mergeCell ref="AH11:AM11"/>
    <mergeCell ref="BX8:BX12"/>
    <mergeCell ref="P9:AA10"/>
    <mergeCell ref="AB9:AM10"/>
    <mergeCell ref="AN9:AY10"/>
    <mergeCell ref="AZ9:BK10"/>
    <mergeCell ref="BL9:BW10"/>
    <mergeCell ref="AN11:AS11"/>
    <mergeCell ref="AT11:AY11"/>
    <mergeCell ref="AZ11:BE11"/>
    <mergeCell ref="BF11:BK11"/>
    <mergeCell ref="A7:AY7"/>
    <mergeCell ref="A8:A12"/>
    <mergeCell ref="B8:B12"/>
    <mergeCell ref="C8:C12"/>
    <mergeCell ref="D8:O10"/>
    <mergeCell ref="P8:BW8"/>
    <mergeCell ref="BL11:BQ11"/>
    <mergeCell ref="BR11:BW11"/>
    <mergeCell ref="BW1:BX1"/>
    <mergeCell ref="BP2:BX2"/>
    <mergeCell ref="BP3:BX3"/>
    <mergeCell ref="BU4:BX4"/>
    <mergeCell ref="A5:BX5"/>
    <mergeCell ref="A6:BX6"/>
  </mergeCells>
  <pageMargins left="0.25" right="0.25" top="0.75" bottom="0.75" header="0.3" footer="0.3"/>
  <pageSetup paperSize="8" scale="34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2025-10-06T05:27:58Z</dcterms:created>
  <dcterms:modified xsi:type="dcterms:W3CDTF">2025-10-06T05:28:32Z</dcterms:modified>
</cp:coreProperties>
</file>